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2월\조리안내서\"/>
    </mc:Choice>
  </mc:AlternateContent>
  <xr:revisionPtr revIDLastSave="0" documentId="13_ncr:1_{B865A152-0457-4414-BC43-6186DF13BB35}" xr6:coauthVersionLast="47" xr6:coauthVersionMax="47" xr10:uidLastSave="{00000000-0000-0000-0000-000000000000}"/>
  <bookViews>
    <workbookView xWindow="-120" yWindow="-120" windowWidth="29040" windowHeight="15840" xr2:uid="{00000000-000D-0000-FFFF-FFFF00000000}"/>
  </bookViews>
  <sheets>
    <sheet name="2일" sheetId="15" r:id="rId1"/>
    <sheet name="3일" sheetId="16" r:id="rId2"/>
    <sheet name="4일" sheetId="17" r:id="rId3"/>
    <sheet name="5일" sheetId="18" r:id="rId4"/>
    <sheet name="6일" sheetId="19" r:id="rId5"/>
    <sheet name="7일" sheetId="20"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1" i="17" l="1"/>
  <c r="F46" i="15"/>
  <c r="F45" i="15"/>
  <c r="F44" i="15"/>
  <c r="F43" i="15"/>
  <c r="F42" i="15"/>
  <c r="F41" i="15"/>
  <c r="F40" i="15"/>
  <c r="F39" i="15"/>
  <c r="F38" i="15"/>
  <c r="F37" i="15"/>
  <c r="F36" i="15"/>
  <c r="F35" i="15"/>
  <c r="F34" i="15"/>
  <c r="F33" i="15"/>
  <c r="F32" i="15"/>
  <c r="F31" i="15"/>
  <c r="F30" i="15"/>
  <c r="F29" i="15"/>
  <c r="F28" i="15"/>
  <c r="F27" i="15"/>
  <c r="F26" i="15"/>
  <c r="F25" i="15"/>
  <c r="F24" i="15"/>
  <c r="F23" i="15"/>
  <c r="D46" i="15"/>
  <c r="D45" i="15"/>
  <c r="D44" i="15"/>
  <c r="D43" i="15"/>
  <c r="D41" i="15"/>
  <c r="D40" i="15"/>
  <c r="D39" i="15"/>
  <c r="D38" i="15"/>
  <c r="D37" i="15"/>
  <c r="D36" i="15"/>
  <c r="D35" i="15"/>
  <c r="D34" i="15"/>
  <c r="D35" i="20"/>
  <c r="F35" i="20" s="1"/>
  <c r="D44" i="17"/>
  <c r="F44" i="17" s="1"/>
  <c r="D43" i="17"/>
  <c r="F43" i="17" s="1"/>
  <c r="D42" i="17"/>
  <c r="F42" i="17" s="1"/>
  <c r="D41" i="17"/>
  <c r="F41" i="17" s="1"/>
  <c r="D40" i="17"/>
  <c r="F40" i="17" s="1"/>
  <c r="D39" i="17"/>
  <c r="F39" i="17" s="1"/>
  <c r="D38" i="17"/>
  <c r="F38" i="17" s="1"/>
  <c r="D37" i="17"/>
  <c r="F37" i="17" s="1"/>
  <c r="D36" i="17"/>
  <c r="F36" i="17" s="1"/>
  <c r="D34" i="20"/>
  <c r="F34" i="20" s="1"/>
  <c r="D33" i="20"/>
  <c r="F33" i="20" s="1"/>
  <c r="D32" i="20"/>
  <c r="F32" i="20" s="1"/>
  <c r="D31" i="20"/>
  <c r="F31" i="20" s="1"/>
  <c r="D30" i="20"/>
  <c r="F30" i="20" s="1"/>
  <c r="F29" i="20"/>
  <c r="D28" i="20"/>
  <c r="F28" i="20" s="1"/>
  <c r="D27" i="20"/>
  <c r="F27" i="20" s="1"/>
  <c r="D26" i="20"/>
  <c r="F26" i="20" s="1"/>
  <c r="D25" i="20"/>
  <c r="F25" i="20" s="1"/>
  <c r="D24" i="20"/>
  <c r="F24" i="20" s="1"/>
  <c r="F23" i="20"/>
  <c r="D23" i="20"/>
  <c r="D22" i="20"/>
  <c r="F22" i="20" s="1"/>
  <c r="F21" i="20"/>
  <c r="D21" i="20"/>
  <c r="D20" i="20"/>
  <c r="F20" i="20" s="1"/>
  <c r="F19" i="20"/>
  <c r="D19" i="20"/>
  <c r="D18" i="20"/>
  <c r="F18" i="20" s="1"/>
  <c r="D17" i="20"/>
  <c r="F17" i="20" s="1"/>
  <c r="D16" i="20"/>
  <c r="F16" i="20" s="1"/>
  <c r="D15" i="20"/>
  <c r="F15" i="20" s="1"/>
  <c r="D14" i="20"/>
  <c r="F14" i="20" s="1"/>
  <c r="D13" i="20"/>
  <c r="F13" i="20" s="1"/>
  <c r="D12" i="20"/>
  <c r="F12" i="20" s="1"/>
  <c r="D11" i="20"/>
  <c r="F11" i="20" s="1"/>
  <c r="D10" i="20"/>
  <c r="F10" i="20" s="1"/>
  <c r="D40" i="19"/>
  <c r="F40" i="19" s="1"/>
  <c r="F39" i="19"/>
  <c r="D39" i="19"/>
  <c r="F38" i="19"/>
  <c r="D38" i="19"/>
  <c r="D37" i="19"/>
  <c r="F37" i="19" s="1"/>
  <c r="D36" i="19"/>
  <c r="F36" i="19" s="1"/>
  <c r="D35" i="19"/>
  <c r="F35" i="19" s="1"/>
  <c r="D34" i="19"/>
  <c r="F34" i="19" s="1"/>
  <c r="D33" i="19"/>
  <c r="F33" i="19" s="1"/>
  <c r="D32" i="19"/>
  <c r="F32" i="19" s="1"/>
  <c r="F31" i="19"/>
  <c r="D30" i="19"/>
  <c r="F30" i="19" s="1"/>
  <c r="D29" i="19"/>
  <c r="F29" i="19" s="1"/>
  <c r="D28" i="19"/>
  <c r="F28" i="19" s="1"/>
  <c r="D27" i="19"/>
  <c r="F27" i="19" s="1"/>
  <c r="D26" i="19"/>
  <c r="F26" i="19" s="1"/>
  <c r="D25" i="19"/>
  <c r="F25" i="19" s="1"/>
  <c r="D24" i="19"/>
  <c r="F24" i="19" s="1"/>
  <c r="D23" i="19"/>
  <c r="F23" i="19" s="1"/>
  <c r="D22" i="19"/>
  <c r="F22" i="19" s="1"/>
  <c r="D21" i="19"/>
  <c r="F21" i="19" s="1"/>
  <c r="D20" i="19"/>
  <c r="F20" i="19" s="1"/>
  <c r="D19" i="19"/>
  <c r="F19" i="19" s="1"/>
  <c r="D18" i="19"/>
  <c r="F18" i="19" s="1"/>
  <c r="D17" i="19"/>
  <c r="F17" i="19" s="1"/>
  <c r="D16" i="19"/>
  <c r="F16" i="19" s="1"/>
  <c r="D15" i="19"/>
  <c r="F15" i="19" s="1"/>
  <c r="D14" i="19"/>
  <c r="F14" i="19" s="1"/>
  <c r="D13" i="19"/>
  <c r="F13" i="19" s="1"/>
  <c r="D12" i="19"/>
  <c r="F12" i="19" s="1"/>
  <c r="D11" i="19"/>
  <c r="F11" i="19" s="1"/>
  <c r="D10" i="19"/>
  <c r="F10" i="19" s="1"/>
  <c r="D43" i="18"/>
  <c r="F43" i="18" s="1"/>
  <c r="D42" i="18"/>
  <c r="F42" i="18" s="1"/>
  <c r="D41" i="18"/>
  <c r="F41" i="18" s="1"/>
  <c r="D40" i="18"/>
  <c r="F40" i="18" s="1"/>
  <c r="D39" i="18"/>
  <c r="F39" i="18" s="1"/>
  <c r="D38" i="18"/>
  <c r="F38" i="18" s="1"/>
  <c r="D37" i="18"/>
  <c r="F37" i="18" s="1"/>
  <c r="D36" i="18"/>
  <c r="F36" i="18" s="1"/>
  <c r="F35" i="18"/>
  <c r="D34" i="18"/>
  <c r="F34" i="18" s="1"/>
  <c r="D33" i="18"/>
  <c r="F33" i="18" s="1"/>
  <c r="D32" i="18"/>
  <c r="F32" i="18" s="1"/>
  <c r="D31" i="18"/>
  <c r="F31" i="18" s="1"/>
  <c r="D30" i="18"/>
  <c r="F30" i="18" s="1"/>
  <c r="D29" i="18"/>
  <c r="F29" i="18" s="1"/>
  <c r="D28" i="18"/>
  <c r="F28" i="18" s="1"/>
  <c r="D27" i="18"/>
  <c r="F27" i="18" s="1"/>
  <c r="D26" i="18"/>
  <c r="F26" i="18" s="1"/>
  <c r="D25" i="18"/>
  <c r="F25" i="18" s="1"/>
  <c r="D24" i="18"/>
  <c r="F24" i="18" s="1"/>
  <c r="D23" i="18"/>
  <c r="F23" i="18" s="1"/>
  <c r="D22" i="18"/>
  <c r="F22" i="18" s="1"/>
  <c r="D21" i="18"/>
  <c r="F21" i="18" s="1"/>
  <c r="D20" i="18"/>
  <c r="F20" i="18" s="1"/>
  <c r="D19" i="18"/>
  <c r="F19" i="18" s="1"/>
  <c r="D18" i="18"/>
  <c r="F18" i="18" s="1"/>
  <c r="D17" i="18"/>
  <c r="F17" i="18" s="1"/>
  <c r="D16" i="18"/>
  <c r="F16" i="18" s="1"/>
  <c r="D15" i="18"/>
  <c r="F15" i="18" s="1"/>
  <c r="D14" i="18"/>
  <c r="F14" i="18" s="1"/>
  <c r="D13" i="18"/>
  <c r="F13" i="18" s="1"/>
  <c r="D12" i="18"/>
  <c r="F12" i="18" s="1"/>
  <c r="D11" i="18"/>
  <c r="F11" i="18" s="1"/>
  <c r="D10" i="18"/>
  <c r="F10" i="18" s="1"/>
  <c r="D45" i="17"/>
  <c r="F45" i="17" s="1"/>
  <c r="D35" i="17"/>
  <c r="F35" i="17" s="1"/>
  <c r="D34" i="17"/>
  <c r="F34" i="17" s="1"/>
  <c r="D33" i="17"/>
  <c r="F33" i="17" s="1"/>
  <c r="D32" i="17"/>
  <c r="F32" i="17" s="1"/>
  <c r="D31" i="17"/>
  <c r="F31" i="17" s="1"/>
  <c r="D30" i="17"/>
  <c r="F30" i="17" s="1"/>
  <c r="F29" i="17"/>
  <c r="D28" i="17"/>
  <c r="F28" i="17" s="1"/>
  <c r="D27" i="17"/>
  <c r="F27" i="17" s="1"/>
  <c r="D26" i="17"/>
  <c r="F26" i="17" s="1"/>
  <c r="D25" i="17"/>
  <c r="F25" i="17" s="1"/>
  <c r="D24" i="17"/>
  <c r="F24" i="17" s="1"/>
  <c r="D23" i="17"/>
  <c r="F23" i="17" s="1"/>
  <c r="D22" i="17"/>
  <c r="F22" i="17" s="1"/>
  <c r="D21" i="17"/>
  <c r="F21" i="17" s="1"/>
  <c r="D20" i="17"/>
  <c r="F20" i="17" s="1"/>
  <c r="D19" i="17"/>
  <c r="F19" i="17" s="1"/>
  <c r="D18" i="17"/>
  <c r="F18" i="17" s="1"/>
  <c r="D17" i="17"/>
  <c r="F17" i="17" s="1"/>
  <c r="D16" i="17"/>
  <c r="F16" i="17" s="1"/>
  <c r="D15" i="17"/>
  <c r="F15" i="17" s="1"/>
  <c r="D14" i="17"/>
  <c r="F14" i="17" s="1"/>
  <c r="D13" i="17"/>
  <c r="F13" i="17" s="1"/>
  <c r="D12" i="17"/>
  <c r="F12" i="17" s="1"/>
  <c r="D11" i="17"/>
  <c r="D10" i="17"/>
  <c r="F10" i="17" s="1"/>
  <c r="D34" i="16"/>
  <c r="F34" i="16" s="1"/>
  <c r="D33" i="16"/>
  <c r="F33" i="16" s="1"/>
  <c r="D32" i="16"/>
  <c r="F32" i="16" s="1"/>
  <c r="D31" i="16"/>
  <c r="F31" i="16" s="1"/>
  <c r="D30" i="16"/>
  <c r="F30" i="16" s="1"/>
  <c r="D29" i="16"/>
  <c r="F29" i="16" s="1"/>
  <c r="F28" i="16"/>
  <c r="D27" i="16"/>
  <c r="F27" i="16" s="1"/>
  <c r="D26" i="16"/>
  <c r="F26" i="16" s="1"/>
  <c r="D25" i="16"/>
  <c r="F25" i="16" s="1"/>
  <c r="D24" i="16"/>
  <c r="F24" i="16" s="1"/>
  <c r="D23" i="16"/>
  <c r="F23" i="16" s="1"/>
  <c r="F22" i="16"/>
  <c r="D22" i="16"/>
  <c r="F21" i="16"/>
  <c r="F20" i="16"/>
  <c r="D20" i="16"/>
  <c r="D19" i="16"/>
  <c r="F19" i="16" s="1"/>
  <c r="F18" i="16"/>
  <c r="D18" i="16"/>
  <c r="D17" i="16"/>
  <c r="F17" i="16" s="1"/>
  <c r="D16" i="16"/>
  <c r="F16" i="16" s="1"/>
  <c r="D15" i="16"/>
  <c r="F15" i="16" s="1"/>
  <c r="D14" i="16"/>
  <c r="F14" i="16" s="1"/>
  <c r="D13" i="16"/>
  <c r="F13" i="16" s="1"/>
  <c r="D12" i="16"/>
  <c r="F12" i="16" s="1"/>
  <c r="D11" i="16"/>
  <c r="F11" i="16" s="1"/>
  <c r="D10" i="16"/>
  <c r="F10" i="16" s="1"/>
  <c r="D58" i="15"/>
  <c r="F58" i="15" s="1"/>
  <c r="D57" i="15"/>
  <c r="F57" i="15" s="1"/>
  <c r="D56" i="15"/>
  <c r="F56" i="15" s="1"/>
  <c r="D55" i="15"/>
  <c r="F55" i="15" s="1"/>
  <c r="D54" i="15"/>
  <c r="F54" i="15" s="1"/>
  <c r="D53" i="15"/>
  <c r="F53" i="15" s="1"/>
  <c r="D52" i="15"/>
  <c r="F52" i="15" s="1"/>
  <c r="D51" i="15"/>
  <c r="F51" i="15" s="1"/>
  <c r="D50" i="15"/>
  <c r="F50" i="15" s="1"/>
  <c r="D49" i="15"/>
  <c r="F49" i="15" s="1"/>
  <c r="D48" i="15"/>
  <c r="F48" i="15" s="1"/>
  <c r="F47" i="15"/>
  <c r="D33" i="15"/>
  <c r="D32" i="15"/>
  <c r="D31" i="15"/>
  <c r="D30" i="15"/>
  <c r="D29" i="15"/>
  <c r="D28" i="15"/>
  <c r="D27" i="15"/>
  <c r="D26" i="15"/>
  <c r="D25" i="15"/>
  <c r="D24" i="15"/>
  <c r="D23" i="15"/>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10" i="15"/>
  <c r="F10" i="15" s="1"/>
</calcChain>
</file>

<file path=xl/sharedStrings.xml><?xml version="1.0" encoding="utf-8"?>
<sst xmlns="http://schemas.openxmlformats.org/spreadsheetml/2006/main" count="380" uniqueCount="183">
  <si>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</si>
  <si>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</si>
  <si>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</si>
  <si>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</si>
  <si>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</si>
  <si>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</si>
  <si>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</si>
  <si>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</si>
  <si>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우유</t>
  </si>
  <si>
    <t>점심</t>
    <phoneticPr fontId="20" type="noConversion"/>
  </si>
  <si>
    <t>간식</t>
    <phoneticPr fontId="20" type="noConversion"/>
  </si>
  <si>
    <t>급식 인원(명)</t>
    <phoneticPr fontId="13" type="noConversion"/>
  </si>
  <si>
    <t>1~2세</t>
    <phoneticPr fontId="13" type="noConversion"/>
  </si>
  <si>
    <t>3~5세</t>
    <phoneticPr fontId="13" type="noConversion"/>
  </si>
  <si>
    <t>백미</t>
    <phoneticPr fontId="13" type="noConversion"/>
  </si>
  <si>
    <t>대파</t>
    <phoneticPr fontId="13" type="noConversion"/>
  </si>
  <si>
    <t>마늘</t>
    <phoneticPr fontId="13" type="noConversion"/>
  </si>
  <si>
    <t>참기름</t>
    <phoneticPr fontId="13" type="noConversion"/>
  </si>
  <si>
    <t>건다시마</t>
    <phoneticPr fontId="13" type="noConversion"/>
  </si>
  <si>
    <t>양파</t>
    <phoneticPr fontId="13" type="noConversion"/>
  </si>
  <si>
    <t>진간장</t>
    <phoneticPr fontId="13" type="noConversion"/>
  </si>
  <si>
    <t>식용유</t>
    <phoneticPr fontId="13" type="noConversion"/>
  </si>
  <si>
    <t>소금</t>
    <phoneticPr fontId="13" type="noConversion"/>
  </si>
  <si>
    <t>깨</t>
    <phoneticPr fontId="13" type="noConversion"/>
  </si>
  <si>
    <t>배추김치</t>
    <phoneticPr fontId="13" type="noConversion"/>
  </si>
  <si>
    <t>멸치</t>
    <phoneticPr fontId="13" type="noConversion"/>
  </si>
  <si>
    <t xml:space="preserve">배추김치 </t>
  </si>
  <si>
    <t>깍두기</t>
  </si>
  <si>
    <t>깍두기</t>
    <phoneticPr fontId="13" type="noConversion"/>
  </si>
  <si>
    <t>※  배추김치는 1cm 이하 크기로 작게 잘라서 제공한다.
(만1-2세는 백김치나 맵지 않은 김치류로 제공)</t>
    <phoneticPr fontId="13" type="noConversion"/>
  </si>
  <si>
    <t>※  깍두기는 1cm*1cm 이하 크기로 작게 잘라서 제공한다.</t>
    <phoneticPr fontId="13" type="noConversion"/>
  </si>
  <si>
    <t>달걀</t>
    <phoneticPr fontId="13" type="noConversion"/>
  </si>
  <si>
    <t>찹쌀현미밥</t>
    <phoneticPr fontId="13" type="noConversion"/>
  </si>
  <si>
    <t>찹쌀</t>
    <phoneticPr fontId="13" type="noConversion"/>
  </si>
  <si>
    <t>현미</t>
    <phoneticPr fontId="13" type="noConversion"/>
  </si>
  <si>
    <t>국간장</t>
    <phoneticPr fontId="13" type="noConversion"/>
  </si>
  <si>
    <t>당근</t>
    <phoneticPr fontId="13" type="noConversion"/>
  </si>
  <si>
    <t>마시는요거트</t>
    <phoneticPr fontId="13" type="noConversion"/>
  </si>
  <si>
    <t>액상발효유</t>
    <phoneticPr fontId="13" type="noConversion"/>
  </si>
  <si>
    <t>두부</t>
    <phoneticPr fontId="13" type="noConversion"/>
  </si>
  <si>
    <t>밀가루</t>
    <phoneticPr fontId="13" type="noConversion"/>
  </si>
  <si>
    <t>시금치</t>
    <phoneticPr fontId="13" type="noConversion"/>
  </si>
  <si>
    <t>강정</t>
    <phoneticPr fontId="20" type="noConversion"/>
  </si>
  <si>
    <t>강정</t>
    <phoneticPr fontId="13" type="noConversion"/>
  </si>
  <si>
    <t>국간장</t>
  </si>
  <si>
    <t>시리얼</t>
    <phoneticPr fontId="13" type="noConversion"/>
  </si>
  <si>
    <t>팽이버섯</t>
  </si>
  <si>
    <t>백미</t>
  </si>
  <si>
    <t>건미역</t>
  </si>
  <si>
    <t>구분</t>
    <phoneticPr fontId="20" type="noConversion"/>
  </si>
  <si>
    <t>2월 3일 (화) 조리법</t>
    <phoneticPr fontId="3" type="noConversion"/>
  </si>
  <si>
    <t>2월 2일 (월) 조리법</t>
    <phoneticPr fontId="3" type="noConversion"/>
  </si>
  <si>
    <t>2월 4일 (수) 조리법</t>
    <phoneticPr fontId="3" type="noConversion"/>
  </si>
  <si>
    <t>2월 5일 (목) 조리법</t>
    <phoneticPr fontId="3" type="noConversion"/>
  </si>
  <si>
    <t>2월 6일 (금) 조리법</t>
    <phoneticPr fontId="3" type="noConversion"/>
  </si>
  <si>
    <t>2월 7일 (토) 조리법</t>
    <phoneticPr fontId="3" type="noConversion"/>
  </si>
  <si>
    <t>(만1-2세는 백미밥을 제공하거나 잡곡의 양을 백미밥의 5%이하로 조절하여 제공)</t>
    <phoneticPr fontId="13" type="noConversion"/>
  </si>
  <si>
    <t>된장찌개</t>
    <phoneticPr fontId="13" type="noConversion"/>
  </si>
  <si>
    <t>1. 적당량의 물에 멸치를 넣어 육수를 낸다.
2. 두부, 애호박, 양파, 대파는 적당한 크기로 썬다.
3. 육수에 된장, 고춧가루, 다진마늘을 넣어 간을 맞춘다.
4. 3에 두부, 애호박, 양파, 대파를 넣어 끓인다.
(만1-2세는 고춧가루를 빼고 조리)</t>
    <phoneticPr fontId="13" type="noConversion"/>
  </si>
  <si>
    <t>애호박</t>
    <phoneticPr fontId="13" type="noConversion"/>
  </si>
  <si>
    <t>된장</t>
    <phoneticPr fontId="13" type="noConversion"/>
  </si>
  <si>
    <t>고춧가루</t>
    <phoneticPr fontId="13" type="noConversion"/>
  </si>
  <si>
    <t>돼지고기(목살)</t>
    <phoneticPr fontId="13" type="noConversion"/>
  </si>
  <si>
    <t>1. 돼지고기는 적당한 크기로 썰고 소금, 후추로 밑간한다.
2. 식용유를 두른 팬에 돼지고기를 노릇하게 굽는다.</t>
    <phoneticPr fontId="13" type="noConversion"/>
  </si>
  <si>
    <t>돼지고기
목살구이</t>
    <phoneticPr fontId="13" type="noConversion"/>
  </si>
  <si>
    <t>세발나물</t>
    <phoneticPr fontId="13" type="noConversion"/>
  </si>
  <si>
    <t>1. 세발나물은 끓는 물에 데친 후 적당한 크기로 썬다.
2. 1에 다진마늘, 깨, 참기름, 소금을 넣고 버무린다.</t>
    <phoneticPr fontId="20" type="noConversion"/>
  </si>
  <si>
    <t>1. 세발나물은 적당한 길이로 자르고, 당근은 채 썬다.
2. 그릇에 유자청, 소금, 설탕, 식초를 넣어 양념을 만든다.
3. 세발나물에 양념을 넣어 골고루 버무린다.</t>
    <phoneticPr fontId="20" type="noConversion"/>
  </si>
  <si>
    <t>유자청</t>
    <phoneticPr fontId="13" type="noConversion"/>
  </si>
  <si>
    <t>식초</t>
    <phoneticPr fontId="13" type="noConversion"/>
  </si>
  <si>
    <t>설탕</t>
    <phoneticPr fontId="13" type="noConversion"/>
  </si>
  <si>
    <t>참치죽</t>
    <phoneticPr fontId="20" type="noConversion"/>
  </si>
  <si>
    <t>1. 참치는 체에 밭쳐 기름을 제거하고 당근은 잘게 다진다.
2. 냄비에 불린 쌀, 당근, 적당량의 물을 넣고 저어가며 끓인다.
3. 끓어오르면 불을 약하게 줄이고 참치를 넣어 쌀알이 퍼질 때까지 저어가며 끓인다.
4. 참기름을 넣고 소금으로 간을 맞춘다.</t>
    <phoneticPr fontId="13" type="noConversion"/>
  </si>
  <si>
    <t>참치</t>
  </si>
  <si>
    <t>당근</t>
  </si>
  <si>
    <t>소금</t>
    <phoneticPr fontId="20" type="noConversion"/>
  </si>
  <si>
    <t>사과</t>
    <phoneticPr fontId="13" type="noConversion"/>
  </si>
  <si>
    <t>1. 밥은 고슬고슬하게 짓는다.
2. 그릇에 밥, 후리가케, 깨, 참기름을 넣고 잘 섞는다.
3. 한 입 크기로 주먹밥을 만든다.</t>
    <phoneticPr fontId="13" type="noConversion"/>
  </si>
  <si>
    <t>후리가케</t>
    <phoneticPr fontId="13" type="noConversion"/>
  </si>
  <si>
    <t>우유</t>
    <phoneticPr fontId="13" type="noConversion"/>
  </si>
  <si>
    <t>흑미밥</t>
    <phoneticPr fontId="13" type="noConversion"/>
  </si>
  <si>
    <t>흑미</t>
    <phoneticPr fontId="13" type="noConversion"/>
  </si>
  <si>
    <t>어묵</t>
    <phoneticPr fontId="13" type="noConversion"/>
  </si>
  <si>
    <t>1. 적당량의 물에 멸치, 건다시마를 넣어 국물을 낸다.
2. 어묵, 무는 적당한 크기로 썬다.
3. 1의 육수에 어묵, 무, 다진마늘을 넣고 끓인다. 
4. 국간장으로 간을 맞춘다.</t>
    <phoneticPr fontId="13" type="noConversion"/>
  </si>
  <si>
    <t>무</t>
    <phoneticPr fontId="13" type="noConversion"/>
  </si>
  <si>
    <t>어묵국</t>
    <phoneticPr fontId="13" type="noConversion"/>
  </si>
  <si>
    <t>1. 당근, 실파는 잘게 다진다.
2. 그릇에 달걀물을 푼 후 다진 당근, 실파를 넣고 소금으로 간한다.
3. 식용유를 두른 팬에 2를 말아서 부친다.</t>
    <phoneticPr fontId="13" type="noConversion"/>
  </si>
  <si>
    <t>실파</t>
    <phoneticPr fontId="13" type="noConversion"/>
  </si>
  <si>
    <t>당근
달걀말이</t>
    <phoneticPr fontId="13" type="noConversion"/>
  </si>
  <si>
    <t>1. 시금치는 끓는 물에 데친 후 헹궈 물기를 빼고 적당한 크기로 썬다
2. 시금치에 다진마늘, 된장, 깨, 참기름을 넣어 무친다.</t>
    <phoneticPr fontId="13" type="noConversion"/>
  </si>
  <si>
    <t>시금치
된장무침</t>
    <phoneticPr fontId="13" type="noConversion"/>
  </si>
  <si>
    <t>감자죽</t>
  </si>
  <si>
    <t>1. 감자는 잘게 다진다.
2. 참기름을 두른 냄비에 불린 쌀, 감자를 넣고 볶다가 적당량의 물을 넣고 센 불에서 저어가며 끓인다.
3. 끓어오르면 불을 약하게 줄이고 쌀알이 퍼질 때까지 저어가며 끓인다.
4. 소금으로 간을 맞춘다.</t>
  </si>
  <si>
    <t>감자</t>
  </si>
  <si>
    <t>카스텔라</t>
    <phoneticPr fontId="13" type="noConversion"/>
  </si>
  <si>
    <t>1. 밥은 고슬고슬하게 짓는다.
2. 김치, 양파는 적당한 크기로 썬다.
3. 식용유를 두른 팬에 2를 넣고 살짝 볶는다.
4. 채소가 익으면 밥, 깨, 참기름을 넣고 볶다가 치즈를 얹고 녹인다.
5. 치즈가 녹으면 김을 부숴 얹는다.
(만 1-2세는 백김치나 맵지 않은 김치류로 조리)</t>
    <phoneticPr fontId="13" type="noConversion"/>
  </si>
  <si>
    <t>치즈</t>
    <phoneticPr fontId="13" type="noConversion"/>
  </si>
  <si>
    <t>김</t>
    <phoneticPr fontId="13" type="noConversion"/>
  </si>
  <si>
    <t>백김치치즈
볶음밥
(만1-2세)
김치치즈
볶음밥
(만3-5세)</t>
    <phoneticPr fontId="13" type="noConversion"/>
  </si>
  <si>
    <t>들깨미역국</t>
    <phoneticPr fontId="13" type="noConversion"/>
  </si>
  <si>
    <t>1. 건미역은 불려 적당한 크기로 썬다.
2. 들기름을 두른 냄비에 미역을 넣고 볶다가 적당량의 물을 넣고 끓인다.
3. 미역이 충분히 익었을 때 들깨가루를 넣고 국간장으로 간을 맞춘다.</t>
    <phoneticPr fontId="13" type="noConversion"/>
  </si>
  <si>
    <t>들깨가루</t>
  </si>
  <si>
    <t>들기름</t>
  </si>
  <si>
    <t>쇠고기(등심)</t>
    <phoneticPr fontId="13" type="noConversion"/>
  </si>
  <si>
    <t>1. 쇠고기, 돼지고기는 잘게 다진다. 
2. 다진대파, 다진마늘, 진간장, 설탕을 섞어 양념장을 만든다.
3. 1의 다진 고기, 2의 양념장을 섞은 뒤 치대어 둥글게 빚는다.
4. 식용유를 두른 팬에 3을 굽는다.
Tip! 조리과정이 어려운 경우 완제품을 사용한다.</t>
    <phoneticPr fontId="13" type="noConversion"/>
  </si>
  <si>
    <t>돼지고기(등심)</t>
  </si>
  <si>
    <t>떡갈비구이</t>
    <phoneticPr fontId="13" type="noConversion"/>
  </si>
  <si>
    <t>새우살죽</t>
    <phoneticPr fontId="13" type="noConversion"/>
  </si>
  <si>
    <t>1. 새우, 양파는 잘게 다진다.
2. 참기름을 두른 냄비에 불린 쌀, 1의 새우, 양파, 적당량의 물을 넣고 센 불에서 저어가며 끓인다.
3. 끓어오르면 불을 약하게 줄이고 쌀알이 퍼질 때까지 저어가며 끓인다.
4. 소금으로 간을 맞춘다.</t>
    <phoneticPr fontId="13" type="noConversion"/>
  </si>
  <si>
    <t>새우</t>
    <phoneticPr fontId="13" type="noConversion"/>
  </si>
  <si>
    <t>키위</t>
    <phoneticPr fontId="13" type="noConversion"/>
  </si>
  <si>
    <t>골드키위</t>
    <phoneticPr fontId="13" type="noConversion"/>
  </si>
  <si>
    <t>수수밥</t>
    <phoneticPr fontId="13" type="noConversion"/>
  </si>
  <si>
    <t>수수</t>
    <phoneticPr fontId="13" type="noConversion"/>
  </si>
  <si>
    <t>팽이버섯국</t>
    <phoneticPr fontId="13" type="noConversion"/>
  </si>
  <si>
    <t>고등어</t>
    <phoneticPr fontId="13" type="noConversion"/>
  </si>
  <si>
    <t>1. 고등어는 깨끗이 손질하여 적당한 크기로 썬다.
2. 카레가루, 밀가루를 섞어 고등어 앞뒤로 고루 묻힌다.
3. 식용유를 두른 팬에 노릇하게 굽는다.
※ 생선 제공 시 가시에 주의한다.</t>
    <phoneticPr fontId="13" type="noConversion"/>
  </si>
  <si>
    <t>카레가루</t>
    <phoneticPr fontId="13" type="noConversion"/>
  </si>
  <si>
    <t>★고등어
카레구이</t>
    <phoneticPr fontId="13" type="noConversion"/>
  </si>
  <si>
    <t>돼지고기(앞다리)</t>
    <phoneticPr fontId="13" type="noConversion"/>
  </si>
  <si>
    <t>1. 돼지고기는 적당한 크기로 썰어 소금으로 밑간한다.
2. 양파, 당근을 채썰어 준비하고 대파는 다진다.
3. 식용유를 두른 팬에 돼지고기, 양파, 당근을 넣고 볶는다.
4. 카레가루를 물에 풀어 3에 넣는다.
5. 다진 파를 넣어 자작해질 때까지 조린다.</t>
    <phoneticPr fontId="13" type="noConversion"/>
  </si>
  <si>
    <t>★돼지고기
카레조림</t>
    <phoneticPr fontId="13"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</si>
  <si>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3" type="noConversion"/>
  </si>
  <si>
    <t>대파</t>
    <phoneticPr fontId="20" type="noConversion"/>
  </si>
  <si>
    <t>진간장</t>
    <phoneticPr fontId="20" type="noConversion"/>
  </si>
  <si>
    <t>참기름</t>
    <phoneticPr fontId="20" type="noConversion"/>
  </si>
  <si>
    <t>애호박나물</t>
    <phoneticPr fontId="13" type="noConversion"/>
  </si>
  <si>
    <t>백미</t>
    <phoneticPr fontId="20" type="noConversion"/>
  </si>
  <si>
    <t>브로콜리</t>
    <phoneticPr fontId="20" type="noConversion"/>
  </si>
  <si>
    <t>닭고기(안심)</t>
    <phoneticPr fontId="20" type="noConversion"/>
  </si>
  <si>
    <t>1. 닭고기, 브로콜리는 잘게 다진다. 
2. 참기름을 두른 냄비에 닭고기를 볶다가 불린 쌀, 브로콜리, 적당량의 물을 넣고 센 불에서 저어가며 끓인다.
3. 끓어오르면 불을 약하게 줄이고 쌀알이 퍼질 때까지 저어가며 끓인다.
4. 진간장, 소금으로 간을 맞춘다.</t>
    <phoneticPr fontId="20" type="noConversion"/>
  </si>
  <si>
    <t>닭고기
브로콜리죽</t>
    <phoneticPr fontId="20" type="noConversion"/>
  </si>
  <si>
    <t>시리얼/우유</t>
    <phoneticPr fontId="13" type="noConversion"/>
  </si>
  <si>
    <t>1. 우유에 시리얼을 넣어 제공한다.</t>
    <phoneticPr fontId="13" type="noConversion"/>
  </si>
  <si>
    <t>기장밥</t>
    <phoneticPr fontId="13" type="noConversion"/>
  </si>
  <si>
    <t>기장</t>
    <phoneticPr fontId="13" type="noConversion"/>
  </si>
  <si>
    <t>배추</t>
    <phoneticPr fontId="13" type="noConversion"/>
  </si>
  <si>
    <t>1. 적당량의 물에 멸치, 건다시마를 넣어 국물을 낸다.
2. 배추, 양파는 적당한 크기로 썬다.
3. 1의 육수에 배추, 양파, 다진마늘을 넣어 끓인다.
4. 소금으로 간을 맞춘다.</t>
  </si>
  <si>
    <t>배추맑은국</t>
    <phoneticPr fontId="13" type="noConversion"/>
  </si>
  <si>
    <t>1. 쇠고기, 대파는 적당한 크기로 썬다.
2. 쇠고기는 진간장, 참기름으로 밑간한다.
3. 식용유를 두른 팬에 다진마늘을 넣고 볶다가 2의 쇠고기를 넣어 볶는다.
4. 쇠고기가 거의 다 익으면 대파를 넣어 볶는다.</t>
    <phoneticPr fontId="13" type="noConversion"/>
  </si>
  <si>
    <t>마늘</t>
    <phoneticPr fontId="20" type="noConversion"/>
  </si>
  <si>
    <t>식용유</t>
    <phoneticPr fontId="20" type="noConversion"/>
  </si>
  <si>
    <t>쇠고기
대파볶음</t>
    <phoneticPr fontId="13" type="noConversion"/>
  </si>
  <si>
    <t>숙주김무침</t>
    <phoneticPr fontId="13" type="noConversion"/>
  </si>
  <si>
    <t>숙주</t>
    <phoneticPr fontId="13" type="noConversion"/>
  </si>
  <si>
    <t>1. 숙주는 끓는 물에 데친 후 물기를 빼고 적당한 길이로 썬다.
2. 김은 봉지에 넣어 부순다.                                                    
3. 진간장, 깨, 참기름, 설탕, 다진마늘을 섞어 양념장을 만든다.  
4. 숙주, 부순 김에 양념장을 넣고 무친다.</t>
    <phoneticPr fontId="13" type="noConversion"/>
  </si>
  <si>
    <t>방울토마토</t>
    <phoneticPr fontId="13" type="noConversion"/>
  </si>
  <si>
    <t>※ 방울토마토는 껍질을 제거하고 목에 걸리지 않도록 적당한 크기로 작게 잘라 제공한다.</t>
    <phoneticPr fontId="13" type="noConversion"/>
  </si>
  <si>
    <t>영양잡곡죽</t>
    <phoneticPr fontId="13" type="noConversion"/>
  </si>
  <si>
    <t>1. 밤은 삶아서 잘게 다지고, 대추는 씨를 제거하여 잘게 다진다.
2. 냄비에 불린 잡곡, 적당량의 물을 넣고 센 불에서 저어가며 끓인다.
3. 끓어오르면 불을 약하게 줄이고 1의 밤, 대추를 넣어 쌀알이 퍼질 때까지 저어가며 끓인다.
4. 소금으로 간을 맞춘다.</t>
    <phoneticPr fontId="13" type="noConversion"/>
  </si>
  <si>
    <t>수수</t>
  </si>
  <si>
    <t>밤</t>
  </si>
  <si>
    <t>대추</t>
  </si>
  <si>
    <t>미소장국</t>
    <phoneticPr fontId="13" type="noConversion"/>
  </si>
  <si>
    <t>1. 적당량의 물에 멸치, 건다시마를 넣어 국물을 낸다.
2. 대파는 적당한 크기로 썬다.
3. 1의 육수에 미소된장을 풀고 대파, 다진마늘을 넣어 끓인다.</t>
  </si>
  <si>
    <t>미소된장</t>
    <phoneticPr fontId="13" type="noConversion"/>
  </si>
  <si>
    <t>연근조림</t>
    <phoneticPr fontId="13" type="noConversion"/>
  </si>
  <si>
    <t>연근</t>
    <phoneticPr fontId="13" type="noConversion"/>
  </si>
  <si>
    <t>1. 연근은 적당한 크기로 썬 후 끓는 물에 데친다.
2. 다진마늘, 진간장, 올리고당, 참기름을 섞어 양념장을 만든다.
3. 연근에 2의 양념장을 넣고 조린다.</t>
  </si>
  <si>
    <t>진간장</t>
  </si>
  <si>
    <t>올리고당</t>
    <phoneticPr fontId="13" type="noConversion"/>
  </si>
  <si>
    <t>아욱죽</t>
    <phoneticPr fontId="13" type="noConversion"/>
  </si>
  <si>
    <t>1. 아욱은 잘게 다진다.
2. 냄비에 불린 쌀, 적당량의 물을 넣고 센 불에서 저어가며 끓인다.
3. 끓어오르면 불을 약하게 줄이고 아욱을 넣어 쌀알이 퍼질 때까지 저어가며 끓인다.
4. 소금으로 간을 맞춘다.</t>
  </si>
  <si>
    <t>아욱</t>
    <phoneticPr fontId="13" type="noConversion"/>
  </si>
  <si>
    <t>잼식빵</t>
    <phoneticPr fontId="13" type="noConversion"/>
  </si>
  <si>
    <t>식빵</t>
    <phoneticPr fontId="13" type="noConversion"/>
  </si>
  <si>
    <t>1. 잼을 식빵에 발라서 제공한다.</t>
    <phoneticPr fontId="13" type="noConversion"/>
  </si>
  <si>
    <t>잼</t>
    <phoneticPr fontId="13" type="noConversion"/>
  </si>
  <si>
    <t>감자</t>
    <phoneticPr fontId="13" type="noConversion"/>
  </si>
  <si>
    <t>오이</t>
    <phoneticPr fontId="13" type="noConversion"/>
  </si>
  <si>
    <t>빵가루</t>
    <phoneticPr fontId="13" type="noConversion"/>
  </si>
  <si>
    <t>1. 감자를 찐다.
2. 당근,양파는 잘게 다지고, 오이는 속씨는 제거하고 잘게 다진다.
3. 삶은감자는 으깬다.
4. 감자, 양파, 당근, 오이를 넣고 섞어 반죽을 만든다.
5. 소금으로 밑간을 한다.
6. 섞은 반죽을 먹기 좋은 모양으로 빚어 밀가루, 달걀, 빵가루 순으로 반죽 옷을 입힌다.
7. 식용유를 두른 팬에 노릇노릇하게 튀긴다.
Tip! 조리과정이 어려운 경우 완제품을 사용한다.</t>
    <phoneticPr fontId="13" type="noConversion"/>
  </si>
  <si>
    <t>크로켓</t>
    <phoneticPr fontId="13" type="noConversion"/>
  </si>
  <si>
    <t>★세발나물
(만1-2세)</t>
    <phoneticPr fontId="13" type="noConversion"/>
  </si>
  <si>
    <t>★세발나물
유자청무침
(만3-5세)</t>
    <phoneticPr fontId="13" type="noConversion"/>
  </si>
  <si>
    <t>1. 오이는 적당한 크기로 썰어 데친 후 물기를 뺀다.
2. 데친 오이에 다진마늘, 참기름, 소금을 넣어 무친 후 깨를 뿌린다.</t>
  </si>
  <si>
    <t>★오이나물
(만1-2세)</t>
    <phoneticPr fontId="13" type="noConversion"/>
  </si>
  <si>
    <t>1. 오이는 적당한 크기로 썰어 소금에 절인 뒤 물기를 꼭 짠다.
2. 다진마늘, 식초, 고춧가루, 설탕, 깨, 참기름을 섞어 양념장을 만든다.
3. 1의 오이에 2의 양념장을 넣고 버무린다.</t>
    <phoneticPr fontId="13" type="noConversion"/>
  </si>
  <si>
    <t>★오이무침
(만3-5세)</t>
    <phoneticPr fontId="13" type="noConversion"/>
  </si>
  <si>
    <t>후리가케
주먹밥</t>
    <phoneticPr fontId="13" type="noConversion"/>
  </si>
  <si>
    <t>1. 적당량의 물에 멸치, 건다시마를 넣어 국물을 낸다.
2. 팽이버섯은 밑둥을 제거하고 대파는 적당한 크기로 썬다.
3. 1의 육수가 끓으면 팽이버섯, 대파를 넣고 국간장으로 간을 맞춘 후 한소끔 끓인다.</t>
    <phoneticPr fontId="20" type="noConversion"/>
  </si>
  <si>
    <t>1. 밥은 고슬고슬하게 짓는다.
2. 두부는 물기 제거 후 으깨고 당근은 다진다.
3. 다진마늘, 진간장, 설탕, 깨를 섞어 양념장을 만든다.
4. 식용유를 두른 팬에 다진대파를 넣고 볶다가 2의 두부, 당근을 넣고 볶는다.
5. 두부의 물기가 어느정도 날아가면 3의 양념장을 넣고 볶는다.
6. 밥 위에 5의 볶은 재료를 올린다.</t>
    <phoneticPr fontId="13" type="noConversion"/>
  </si>
  <si>
    <t>두부
소보로덮밥</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</si>
</sst>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7">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sz val="12"/>
      <name val="맑은 고딕"/>
      <family val="3"/>
      <charset val="129"/>
      <scheme val="maj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6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style="thin">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auto="1"/>
      </left>
      <right style="thin">
        <color auto="1"/>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right style="thin">
        <color theme="1"/>
      </right>
      <top/>
      <bottom/>
      <diagonal/>
    </border>
    <border>
      <left style="thin">
        <color theme="1"/>
      </left>
      <right style="thin">
        <color theme="1"/>
      </right>
      <top/>
      <bottom/>
      <diagonal/>
    </border>
    <border>
      <left style="thin">
        <color theme="1"/>
      </left>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auto="1"/>
      </left>
      <right style="medium">
        <color indexed="64"/>
      </right>
      <top style="thin">
        <color auto="1"/>
      </top>
      <bottom style="thin">
        <color rgb="FF007200"/>
      </bottom>
      <diagonal/>
    </border>
    <border>
      <left style="thin">
        <color auto="1"/>
      </left>
      <right style="medium">
        <color indexed="64"/>
      </right>
      <top style="thin">
        <color rgb="FF007200"/>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275">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177" fontId="14" fillId="0" borderId="11" xfId="32" quotePrefix="1" applyNumberFormat="1" applyFont="1" applyBorder="1" applyAlignment="1">
      <alignment horizontal="center" vertical="center"/>
    </xf>
    <xf numFmtId="177" fontId="14" fillId="0" borderId="11" xfId="0" applyNumberFormat="1" applyFont="1" applyBorder="1" applyAlignment="1">
      <alignment horizontal="center" vertical="center"/>
    </xf>
    <xf numFmtId="178" fontId="14" fillId="0" borderId="7" xfId="0" applyNumberFormat="1" applyFont="1" applyBorder="1" applyAlignment="1">
      <alignment horizontal="center" vertical="center"/>
    </xf>
    <xf numFmtId="178" fontId="14" fillId="0" borderId="11" xfId="0" applyNumberFormat="1" applyFont="1" applyBorder="1" applyAlignment="1">
      <alignment horizontal="center" vertical="center"/>
    </xf>
    <xf numFmtId="0" fontId="14" fillId="0" borderId="7" xfId="0" applyFont="1" applyBorder="1" applyAlignment="1">
      <alignment horizontal="center" vertical="center" shrinkToFit="1"/>
    </xf>
    <xf numFmtId="0" fontId="14" fillId="0" borderId="15" xfId="0" applyFont="1" applyBorder="1" applyAlignment="1">
      <alignment horizontal="center" vertical="center" shrinkToFit="1"/>
    </xf>
    <xf numFmtId="0" fontId="14" fillId="0" borderId="11" xfId="0" applyFont="1" applyBorder="1" applyAlignment="1">
      <alignment horizontal="center" vertical="center" shrinkToFit="1"/>
    </xf>
    <xf numFmtId="178" fontId="14" fillId="0" borderId="15" xfId="0" applyNumberFormat="1" applyFont="1" applyBorder="1" applyAlignment="1">
      <alignment horizontal="center" vertical="center"/>
    </xf>
    <xf numFmtId="177" fontId="14" fillId="0" borderId="3" xfId="0" applyNumberFormat="1" applyFont="1" applyBorder="1" applyAlignment="1">
      <alignment horizontal="center" vertical="center"/>
    </xf>
    <xf numFmtId="0" fontId="22" fillId="0" borderId="11" xfId="0" applyFont="1" applyBorder="1" applyAlignment="1">
      <alignment horizontal="center" vertical="center" shrinkToFit="1"/>
    </xf>
    <xf numFmtId="178" fontId="22" fillId="0" borderId="11" xfId="0" applyNumberFormat="1" applyFont="1" applyBorder="1" applyAlignment="1">
      <alignment horizontal="center" vertical="center"/>
    </xf>
    <xf numFmtId="177" fontId="14" fillId="0" borderId="28" xfId="0" applyNumberFormat="1" applyFont="1" applyBorder="1" applyAlignment="1">
      <alignment horizontal="center" vertical="center"/>
    </xf>
    <xf numFmtId="0" fontId="10" fillId="0" borderId="3" xfId="0" applyFont="1" applyBorder="1" applyAlignment="1">
      <alignment horizontal="center" vertical="center"/>
    </xf>
    <xf numFmtId="177" fontId="14" fillId="0" borderId="7" xfId="0" applyNumberFormat="1" applyFont="1" applyBorder="1" applyAlignment="1">
      <alignment horizontal="center" vertical="center"/>
    </xf>
    <xf numFmtId="177" fontId="14" fillId="0" borderId="9"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3"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1" xfId="32" quotePrefix="1" applyNumberFormat="1" applyFont="1" applyBorder="1" applyAlignment="1">
      <alignment horizontal="center" vertical="center"/>
    </xf>
    <xf numFmtId="177" fontId="22" fillId="0" borderId="12" xfId="32" quotePrefix="1" applyNumberFormat="1" applyFont="1" applyBorder="1" applyAlignment="1">
      <alignment horizontal="center" vertical="center"/>
    </xf>
    <xf numFmtId="0" fontId="23" fillId="0" borderId="3" xfId="0" applyFont="1" applyBorder="1" applyAlignment="1">
      <alignment horizontal="center" vertical="center" shrinkToFit="1"/>
    </xf>
    <xf numFmtId="177" fontId="14" fillId="0" borderId="8" xfId="0" applyNumberFormat="1" applyFont="1" applyBorder="1" applyAlignment="1">
      <alignment horizontal="center" vertical="center"/>
    </xf>
    <xf numFmtId="177" fontId="14" fillId="0" borderId="12" xfId="0" applyNumberFormat="1" applyFont="1" applyBorder="1" applyAlignment="1">
      <alignment horizontal="center" vertical="center"/>
    </xf>
    <xf numFmtId="0" fontId="14" fillId="0" borderId="31" xfId="0" applyFont="1" applyBorder="1" applyAlignment="1">
      <alignment horizontal="center" vertical="center" shrinkToFit="1"/>
    </xf>
    <xf numFmtId="0" fontId="14" fillId="0" borderId="19" xfId="0" applyFont="1" applyBorder="1" applyAlignment="1">
      <alignment horizontal="center" vertical="center" shrinkToFit="1"/>
    </xf>
    <xf numFmtId="177" fontId="14" fillId="0" borderId="11" xfId="16" applyNumberFormat="1" applyFont="1" applyBorder="1" applyAlignment="1">
      <alignment horizontal="center" vertical="center"/>
    </xf>
    <xf numFmtId="177" fontId="14" fillId="0" borderId="0" xfId="0" applyNumberFormat="1" applyFont="1" applyAlignment="1">
      <alignment horizontal="center" vertical="center"/>
    </xf>
    <xf numFmtId="0" fontId="6" fillId="0" borderId="11" xfId="0" applyFont="1" applyBorder="1" applyAlignment="1">
      <alignment horizontal="center" vertical="center" shrinkToFit="1"/>
    </xf>
    <xf numFmtId="0" fontId="14" fillId="0" borderId="9" xfId="0" applyFont="1" applyBorder="1" applyAlignment="1">
      <alignment horizontal="center" vertical="center" shrinkToFit="1"/>
    </xf>
    <xf numFmtId="178" fontId="14" fillId="0" borderId="9" xfId="0" applyNumberFormat="1" applyFont="1" applyBorder="1" applyAlignment="1">
      <alignment horizontal="center" vertical="center"/>
    </xf>
    <xf numFmtId="0" fontId="14" fillId="0" borderId="13" xfId="0" applyFont="1" applyBorder="1" applyAlignment="1">
      <alignment horizontal="center" vertical="center" shrinkToFit="1"/>
    </xf>
    <xf numFmtId="178" fontId="14" fillId="0" borderId="13" xfId="0" applyNumberFormat="1" applyFont="1" applyBorder="1" applyAlignment="1">
      <alignment horizontal="center" vertical="center"/>
    </xf>
    <xf numFmtId="0" fontId="6" fillId="0" borderId="35" xfId="0" applyFont="1" applyBorder="1" applyAlignment="1">
      <alignment horizontal="center" vertical="center" shrinkToFit="1"/>
    </xf>
    <xf numFmtId="177" fontId="14" fillId="0" borderId="35" xfId="16" applyNumberFormat="1" applyFont="1" applyBorder="1" applyAlignment="1">
      <alignment horizontal="center" vertical="center"/>
    </xf>
    <xf numFmtId="177" fontId="14" fillId="0" borderId="35" xfId="32" quotePrefix="1" applyNumberFormat="1" applyFont="1" applyBorder="1" applyAlignment="1">
      <alignment horizontal="center" vertical="center"/>
    </xf>
    <xf numFmtId="177" fontId="14" fillId="0" borderId="35" xfId="0" applyNumberFormat="1" applyFont="1" applyBorder="1" applyAlignment="1">
      <alignment horizontal="center" vertical="center"/>
    </xf>
    <xf numFmtId="178" fontId="14" fillId="0" borderId="0" xfId="0" applyNumberFormat="1" applyFont="1" applyAlignment="1">
      <alignment horizontal="center" vertical="center"/>
    </xf>
    <xf numFmtId="0" fontId="23" fillId="0" borderId="11" xfId="0" applyFont="1" applyBorder="1" applyAlignment="1">
      <alignment horizontal="center" vertical="center" shrinkToFit="1"/>
    </xf>
    <xf numFmtId="0" fontId="14" fillId="0" borderId="11" xfId="16" applyFont="1" applyBorder="1" applyAlignment="1">
      <alignment horizontal="center" vertical="center" shrinkToFit="1"/>
    </xf>
    <xf numFmtId="176" fontId="14" fillId="0" borderId="7" xfId="16" applyNumberFormat="1" applyFont="1" applyBorder="1" applyAlignment="1">
      <alignment horizontal="center" vertical="center" shrinkToFit="1"/>
    </xf>
    <xf numFmtId="177" fontId="22" fillId="0" borderId="15" xfId="16" applyNumberFormat="1" applyFont="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vertical="center"/>
    </xf>
    <xf numFmtId="0" fontId="14" fillId="0" borderId="0" xfId="0" applyFont="1" applyAlignment="1">
      <alignment horizontal="center" vertical="center" shrinkToFit="1"/>
    </xf>
    <xf numFmtId="178" fontId="14" fillId="0" borderId="27" xfId="0" applyNumberFormat="1" applyFont="1" applyBorder="1" applyAlignment="1">
      <alignment horizontal="center" vertical="center"/>
    </xf>
    <xf numFmtId="177" fontId="14" fillId="0" borderId="27" xfId="0" applyNumberFormat="1" applyFont="1" applyBorder="1" applyAlignment="1">
      <alignment horizontal="center" vertical="center"/>
    </xf>
    <xf numFmtId="177" fontId="14" fillId="0" borderId="7" xfId="32" quotePrefix="1" applyNumberFormat="1" applyFont="1" applyBorder="1" applyAlignment="1">
      <alignment horizontal="center" vertical="center"/>
    </xf>
    <xf numFmtId="177" fontId="14" fillId="0" borderId="15" xfId="16" applyNumberFormat="1" applyFont="1" applyBorder="1" applyAlignment="1">
      <alignment horizontal="center" vertical="center"/>
    </xf>
    <xf numFmtId="0" fontId="14" fillId="0" borderId="15" xfId="16" applyFont="1" applyBorder="1" applyAlignment="1">
      <alignment horizontal="center" vertical="center" shrinkToFit="1"/>
    </xf>
    <xf numFmtId="177" fontId="22" fillId="0" borderId="9" xfId="16" applyNumberFormat="1" applyFont="1" applyBorder="1" applyAlignment="1">
      <alignment horizontal="center" vertical="center"/>
    </xf>
    <xf numFmtId="177" fontId="22" fillId="0" borderId="13" xfId="16" applyNumberFormat="1" applyFont="1" applyBorder="1" applyAlignment="1">
      <alignment horizontal="center" vertical="center"/>
    </xf>
    <xf numFmtId="177" fontId="22" fillId="0" borderId="0" xfId="16" applyNumberFormat="1" applyFont="1" applyAlignment="1">
      <alignment horizontal="center" vertical="center"/>
    </xf>
    <xf numFmtId="0" fontId="23" fillId="0" borderId="27" xfId="0" applyFont="1" applyBorder="1" applyAlignment="1">
      <alignment horizontal="center" vertical="center"/>
    </xf>
    <xf numFmtId="0" fontId="22" fillId="0" borderId="27" xfId="16" applyFont="1" applyBorder="1" applyAlignment="1">
      <alignment horizontal="center" vertical="center" shrinkToFit="1"/>
    </xf>
    <xf numFmtId="178" fontId="6" fillId="0" borderId="27" xfId="0" applyNumberFormat="1" applyFont="1" applyBorder="1" applyAlignment="1">
      <alignment horizontal="center" vertical="center"/>
    </xf>
    <xf numFmtId="177" fontId="22" fillId="0" borderId="27" xfId="0" applyNumberFormat="1" applyFont="1" applyBorder="1" applyAlignment="1">
      <alignment horizontal="center" vertical="center"/>
    </xf>
    <xf numFmtId="0" fontId="22" fillId="0" borderId="27" xfId="0" applyFont="1" applyBorder="1" applyAlignment="1">
      <alignment horizontal="center" vertical="center" shrinkToFit="1"/>
    </xf>
    <xf numFmtId="0" fontId="21" fillId="0" borderId="3" xfId="0" applyFont="1" applyBorder="1" applyAlignment="1">
      <alignment horizontal="center" vertical="center"/>
    </xf>
    <xf numFmtId="0" fontId="22" fillId="0" borderId="7" xfId="16" applyFont="1" applyBorder="1" applyAlignment="1">
      <alignment horizontal="center" vertical="center" shrinkToFit="1"/>
    </xf>
    <xf numFmtId="177" fontId="22" fillId="0" borderId="7" xfId="16" applyNumberFormat="1" applyFont="1" applyBorder="1" applyAlignment="1">
      <alignment horizontal="center" vertical="center"/>
    </xf>
    <xf numFmtId="0" fontId="22" fillId="0" borderId="15" xfId="16" applyFont="1" applyBorder="1" applyAlignment="1">
      <alignment horizontal="center" vertical="center" shrinkToFit="1"/>
    </xf>
    <xf numFmtId="0" fontId="22" fillId="0" borderId="11" xfId="16" applyFont="1" applyBorder="1" applyAlignment="1">
      <alignment horizontal="center" vertical="center" shrinkToFit="1"/>
    </xf>
    <xf numFmtId="177" fontId="22" fillId="0" borderId="11" xfId="16" applyNumberFormat="1" applyFont="1" applyBorder="1" applyAlignment="1">
      <alignment horizontal="center" vertical="center"/>
    </xf>
    <xf numFmtId="0" fontId="14" fillId="0" borderId="41" xfId="0" applyFont="1" applyBorder="1" applyAlignment="1">
      <alignment horizontal="center" vertical="center" shrinkToFit="1"/>
    </xf>
    <xf numFmtId="177" fontId="14" fillId="0" borderId="16" xfId="0" applyNumberFormat="1" applyFont="1" applyBorder="1" applyAlignment="1">
      <alignment horizontal="center" vertical="center"/>
    </xf>
    <xf numFmtId="0" fontId="7" fillId="0" borderId="15" xfId="0" applyFont="1" applyBorder="1" applyAlignment="1">
      <alignment horizontal="center" vertical="center" wrapText="1"/>
    </xf>
    <xf numFmtId="0" fontId="14" fillId="0" borderId="15" xfId="0" applyFont="1" applyBorder="1" applyAlignment="1">
      <alignment horizontal="center" vertical="center"/>
    </xf>
    <xf numFmtId="178" fontId="6" fillId="0" borderId="3" xfId="0" applyNumberFormat="1" applyFont="1" applyBorder="1" applyAlignment="1">
      <alignment horizontal="center" vertical="center"/>
    </xf>
    <xf numFmtId="177" fontId="6" fillId="0" borderId="15" xfId="0" applyNumberFormat="1" applyFont="1" applyBorder="1" applyAlignment="1">
      <alignment horizontal="center" vertical="center"/>
    </xf>
    <xf numFmtId="176" fontId="22" fillId="0" borderId="7" xfId="16" applyNumberFormat="1" applyFont="1" applyBorder="1" applyAlignment="1" applyProtection="1">
      <alignment horizontal="center" vertical="center" shrinkToFit="1"/>
      <protection locked="0"/>
    </xf>
    <xf numFmtId="177" fontId="22" fillId="0" borderId="7" xfId="16" applyNumberFormat="1" applyFont="1" applyBorder="1" applyAlignment="1" applyProtection="1">
      <alignment horizontal="center" vertical="center"/>
      <protection locked="0"/>
    </xf>
    <xf numFmtId="177" fontId="22" fillId="0" borderId="7" xfId="32" quotePrefix="1" applyNumberFormat="1" applyFont="1" applyBorder="1" applyAlignment="1">
      <alignment horizontal="center" vertical="center"/>
    </xf>
    <xf numFmtId="176" fontId="22" fillId="0" borderId="15" xfId="16" applyNumberFormat="1" applyFont="1" applyBorder="1" applyAlignment="1" applyProtection="1">
      <alignment horizontal="center" vertical="center" shrinkToFit="1"/>
      <protection locked="0"/>
    </xf>
    <xf numFmtId="177" fontId="22" fillId="0" borderId="15" xfId="16" applyNumberFormat="1" applyFont="1" applyBorder="1" applyAlignment="1" applyProtection="1">
      <alignment horizontal="center" vertical="center"/>
      <protection locked="0"/>
    </xf>
    <xf numFmtId="177" fontId="22" fillId="0" borderId="15" xfId="32" quotePrefix="1" applyNumberFormat="1" applyFont="1" applyBorder="1" applyAlignment="1">
      <alignment horizontal="center" vertical="center"/>
    </xf>
    <xf numFmtId="176" fontId="22" fillId="0" borderId="11" xfId="16" applyNumberFormat="1" applyFont="1" applyBorder="1" applyAlignment="1" applyProtection="1">
      <alignment horizontal="center" vertical="center" shrinkToFit="1"/>
      <protection locked="0"/>
    </xf>
    <xf numFmtId="177" fontId="22" fillId="0" borderId="11" xfId="16" applyNumberFormat="1" applyFont="1" applyBorder="1" applyAlignment="1" applyProtection="1">
      <alignment horizontal="center" vertical="center"/>
      <protection locked="0"/>
    </xf>
    <xf numFmtId="177" fontId="22" fillId="0" borderId="11" xfId="32" quotePrefix="1" applyNumberFormat="1" applyFont="1" applyBorder="1" applyAlignment="1">
      <alignment horizontal="center" vertical="center"/>
    </xf>
    <xf numFmtId="0" fontId="22" fillId="0" borderId="15" xfId="0" applyFont="1" applyBorder="1" applyAlignment="1">
      <alignment horizontal="center" vertical="center" shrinkToFit="1"/>
    </xf>
    <xf numFmtId="0" fontId="23" fillId="0" borderId="29" xfId="0" applyFont="1" applyBorder="1" applyAlignment="1">
      <alignment horizontal="center" vertical="center"/>
    </xf>
    <xf numFmtId="177" fontId="22" fillId="0" borderId="27" xfId="32" quotePrefix="1" applyNumberFormat="1" applyFont="1" applyBorder="1" applyAlignment="1">
      <alignment horizontal="center" vertical="center"/>
    </xf>
    <xf numFmtId="178" fontId="22" fillId="0" borderId="27" xfId="0" applyNumberFormat="1" applyFont="1" applyBorder="1" applyAlignment="1">
      <alignment horizontal="center" vertical="center"/>
    </xf>
    <xf numFmtId="176" fontId="14" fillId="0" borderId="12" xfId="16" applyNumberFormat="1" applyFont="1" applyBorder="1" applyAlignment="1">
      <alignment horizontal="center" vertical="center" shrinkToFit="1"/>
    </xf>
    <xf numFmtId="0" fontId="14" fillId="0" borderId="47" xfId="0" applyFont="1" applyBorder="1" applyAlignment="1">
      <alignment horizontal="center" vertical="center" shrinkToFit="1"/>
    </xf>
    <xf numFmtId="178" fontId="14" fillId="0" borderId="48" xfId="0" applyNumberFormat="1" applyFont="1" applyBorder="1" applyAlignment="1">
      <alignment horizontal="center" vertical="center"/>
    </xf>
    <xf numFmtId="178" fontId="14" fillId="0" borderId="49" xfId="0" applyNumberFormat="1" applyFont="1" applyBorder="1" applyAlignment="1">
      <alignment horizontal="center" vertical="center"/>
    </xf>
    <xf numFmtId="0" fontId="14" fillId="0" borderId="50" xfId="0" applyFont="1" applyBorder="1" applyAlignment="1">
      <alignment horizontal="center" vertical="center" shrinkToFit="1"/>
    </xf>
    <xf numFmtId="178" fontId="14" fillId="0" borderId="51" xfId="0" applyNumberFormat="1" applyFont="1" applyBorder="1" applyAlignment="1">
      <alignment horizontal="center" vertical="center"/>
    </xf>
    <xf numFmtId="178" fontId="14" fillId="0" borderId="52" xfId="0" applyNumberFormat="1" applyFont="1" applyBorder="1" applyAlignment="1">
      <alignment horizontal="center" vertical="center"/>
    </xf>
    <xf numFmtId="0" fontId="14" fillId="0" borderId="53" xfId="0" applyFont="1" applyBorder="1" applyAlignment="1">
      <alignment horizontal="center" vertical="center" shrinkToFit="1"/>
    </xf>
    <xf numFmtId="178" fontId="14" fillId="0" borderId="54" xfId="0" applyNumberFormat="1" applyFont="1" applyBorder="1" applyAlignment="1">
      <alignment horizontal="center" vertical="center"/>
    </xf>
    <xf numFmtId="178" fontId="14" fillId="0" borderId="55" xfId="0" applyNumberFormat="1" applyFont="1" applyBorder="1" applyAlignment="1">
      <alignment horizontal="center" vertical="center"/>
    </xf>
    <xf numFmtId="0" fontId="14" fillId="0" borderId="3" xfId="0" applyFont="1" applyBorder="1" applyAlignment="1">
      <alignment horizontal="center" vertical="center" shrinkToFit="1"/>
    </xf>
    <xf numFmtId="176" fontId="14" fillId="0" borderId="36" xfId="16" applyNumberFormat="1" applyFont="1" applyBorder="1" applyAlignment="1">
      <alignment horizontal="center" vertical="center" shrinkToFit="1"/>
    </xf>
    <xf numFmtId="178" fontId="14" fillId="0" borderId="35" xfId="0" applyNumberFormat="1" applyFont="1" applyBorder="1" applyAlignment="1">
      <alignment horizontal="center" vertical="center"/>
    </xf>
    <xf numFmtId="0" fontId="22" fillId="0" borderId="31" xfId="0" applyFont="1" applyBorder="1" applyAlignment="1">
      <alignment horizontal="center" vertical="center" shrinkToFit="1"/>
    </xf>
    <xf numFmtId="0" fontId="26" fillId="0" borderId="41" xfId="0" applyFont="1" applyBorder="1" applyAlignment="1">
      <alignment horizontal="center" vertical="center" shrinkToFit="1"/>
    </xf>
    <xf numFmtId="0" fontId="22" fillId="0" borderId="41" xfId="0" applyFont="1" applyBorder="1" applyAlignment="1">
      <alignment horizontal="center" vertical="center" shrinkToFit="1"/>
    </xf>
    <xf numFmtId="0" fontId="22" fillId="0" borderId="19" xfId="0" applyFont="1" applyBorder="1" applyAlignment="1">
      <alignment horizontal="center" vertical="center" shrinkToFit="1"/>
    </xf>
    <xf numFmtId="0" fontId="6" fillId="0" borderId="7" xfId="0" applyFont="1" applyBorder="1" applyAlignment="1" applyProtection="1">
      <alignment horizontal="center" vertical="center" shrinkToFit="1"/>
      <protection locked="0"/>
    </xf>
    <xf numFmtId="177" fontId="6" fillId="0" borderId="7" xfId="0" applyNumberFormat="1" applyFont="1" applyBorder="1" applyAlignment="1" applyProtection="1">
      <alignment horizontal="center" vertical="center"/>
      <protection locked="0"/>
    </xf>
    <xf numFmtId="177" fontId="22" fillId="0" borderId="9" xfId="0" applyNumberFormat="1" applyFont="1" applyBorder="1" applyAlignment="1">
      <alignment horizontal="center" vertical="center"/>
    </xf>
    <xf numFmtId="0" fontId="6" fillId="0" borderId="15" xfId="0" applyFont="1" applyBorder="1" applyAlignment="1" applyProtection="1">
      <alignment horizontal="center" vertical="center" shrinkToFit="1"/>
      <protection locked="0"/>
    </xf>
    <xf numFmtId="177" fontId="6" fillId="0" borderId="15" xfId="0" applyNumberFormat="1" applyFont="1" applyBorder="1" applyAlignment="1" applyProtection="1">
      <alignment horizontal="center" vertical="center"/>
      <protection locked="0"/>
    </xf>
    <xf numFmtId="0" fontId="22" fillId="0" borderId="1" xfId="16" applyFont="1" applyBorder="1" applyAlignment="1">
      <alignment horizontal="center" vertical="center" shrinkToFit="1"/>
    </xf>
    <xf numFmtId="177" fontId="22" fillId="0" borderId="3" xfId="16" applyNumberFormat="1" applyFont="1" applyBorder="1" applyAlignment="1">
      <alignment horizontal="center" vertical="center"/>
    </xf>
    <xf numFmtId="0" fontId="14" fillId="0" borderId="35" xfId="0" applyFont="1" applyBorder="1" applyAlignment="1">
      <alignment horizontal="center" vertical="center" shrinkToFit="1"/>
    </xf>
    <xf numFmtId="177" fontId="22" fillId="0" borderId="0" xfId="0" applyNumberFormat="1" applyFont="1" applyAlignment="1">
      <alignment horizontal="center" vertical="center"/>
    </xf>
    <xf numFmtId="177" fontId="14" fillId="0" borderId="52" xfId="0" applyNumberFormat="1" applyFont="1" applyBorder="1" applyAlignment="1">
      <alignment horizontal="center" vertical="center"/>
    </xf>
    <xf numFmtId="177" fontId="14" fillId="0" borderId="15" xfId="16" applyNumberFormat="1" applyFont="1" applyBorder="1" applyAlignment="1" applyProtection="1">
      <alignment horizontal="center" vertical="center" shrinkToFit="1"/>
      <protection locked="0"/>
    </xf>
    <xf numFmtId="177" fontId="14" fillId="0" borderId="15" xfId="16" applyNumberFormat="1" applyFont="1" applyBorder="1" applyAlignment="1" applyProtection="1">
      <alignment horizontal="center" vertical="center"/>
      <protection locked="0"/>
    </xf>
    <xf numFmtId="177" fontId="14" fillId="0" borderId="11" xfId="16" applyNumberFormat="1" applyFont="1" applyBorder="1" applyAlignment="1" applyProtection="1">
      <alignment horizontal="center" vertical="center" shrinkToFit="1"/>
      <protection locked="0"/>
    </xf>
    <xf numFmtId="177" fontId="14" fillId="0" borderId="11" xfId="16" applyNumberFormat="1" applyFont="1" applyBorder="1" applyAlignment="1" applyProtection="1">
      <alignment horizontal="center" vertical="center"/>
      <protection locked="0"/>
    </xf>
    <xf numFmtId="0" fontId="14" fillId="0" borderId="27" xfId="0" applyFont="1" applyBorder="1" applyAlignment="1">
      <alignment horizontal="center" vertical="center" shrinkToFit="1"/>
    </xf>
    <xf numFmtId="177" fontId="14" fillId="0" borderId="41" xfId="0" applyNumberFormat="1" applyFont="1" applyBorder="1" applyAlignment="1">
      <alignment horizontal="center" vertical="center"/>
    </xf>
    <xf numFmtId="0" fontId="0" fillId="0" borderId="15" xfId="0" applyBorder="1" applyAlignment="1">
      <alignment horizontal="center" vertical="center"/>
    </xf>
    <xf numFmtId="0" fontId="0" fillId="0" borderId="41" xfId="0" applyBorder="1" applyAlignment="1">
      <alignment horizontal="center" vertical="center"/>
    </xf>
    <xf numFmtId="177" fontId="14" fillId="0" borderId="19" xfId="0" applyNumberFormat="1" applyFont="1" applyBorder="1" applyAlignment="1">
      <alignment horizontal="center" vertical="center"/>
    </xf>
    <xf numFmtId="0" fontId="14" fillId="0" borderId="3" xfId="0" applyFont="1" applyBorder="1" applyAlignment="1">
      <alignment horizontal="center" vertical="center"/>
    </xf>
    <xf numFmtId="178" fontId="14" fillId="0" borderId="3" xfId="0" applyNumberFormat="1" applyFont="1" applyBorder="1" applyAlignment="1">
      <alignment horizontal="center" vertical="center"/>
    </xf>
    <xf numFmtId="0" fontId="14" fillId="0" borderId="35" xfId="16" applyFont="1" applyBorder="1" applyAlignment="1">
      <alignment horizontal="center" vertical="center" shrinkToFit="1"/>
    </xf>
    <xf numFmtId="178" fontId="14" fillId="0" borderId="8" xfId="0" applyNumberFormat="1" applyFont="1" applyBorder="1" applyAlignment="1">
      <alignment horizontal="center" vertical="center"/>
    </xf>
    <xf numFmtId="177" fontId="14" fillId="0" borderId="31" xfId="0" applyNumberFormat="1" applyFont="1" applyBorder="1" applyAlignment="1">
      <alignment horizontal="center" vertical="center"/>
    </xf>
    <xf numFmtId="178" fontId="14" fillId="0" borderId="16" xfId="0" applyNumberFormat="1" applyFont="1" applyBorder="1" applyAlignment="1">
      <alignment horizontal="center" vertical="center"/>
    </xf>
    <xf numFmtId="178" fontId="14" fillId="0" borderId="12" xfId="0" applyNumberFormat="1" applyFont="1" applyBorder="1" applyAlignment="1">
      <alignment horizontal="center" vertical="center"/>
    </xf>
    <xf numFmtId="0" fontId="14" fillId="0" borderId="12" xfId="0" applyFont="1" applyBorder="1" applyAlignment="1">
      <alignment horizontal="center" vertical="center" shrinkToFit="1"/>
    </xf>
    <xf numFmtId="0" fontId="21" fillId="0" borderId="3" xfId="0" applyFont="1" applyBorder="1" applyAlignment="1">
      <alignment horizontal="center" vertical="center" wrapText="1" shrinkToFit="1"/>
    </xf>
    <xf numFmtId="0" fontId="21" fillId="0" borderId="3" xfId="0" applyFont="1" applyBorder="1" applyAlignment="1">
      <alignment horizontal="center" vertical="center" shrinkToFit="1"/>
    </xf>
    <xf numFmtId="0" fontId="14" fillId="0" borderId="3" xfId="0" applyFont="1" applyBorder="1" applyAlignment="1">
      <alignment horizontal="left" vertical="center" wrapText="1" indent="1"/>
    </xf>
    <xf numFmtId="0" fontId="14" fillId="0" borderId="18" xfId="0" applyFont="1" applyBorder="1" applyAlignment="1">
      <alignment horizontal="left" vertical="center" wrapText="1" indent="1"/>
    </xf>
    <xf numFmtId="0" fontId="21" fillId="0" borderId="7"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1" xfId="0" applyFont="1" applyBorder="1" applyAlignment="1">
      <alignment horizontal="center" vertical="center" wrapTex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0" borderId="34" xfId="0" applyFont="1" applyBorder="1" applyAlignment="1">
      <alignment horizontal="center" vertical="center" shrinkToFit="1"/>
    </xf>
    <xf numFmtId="0" fontId="6" fillId="0" borderId="3" xfId="0" applyFont="1" applyBorder="1" applyAlignment="1">
      <alignment horizontal="center" vertical="center" shrinkToFit="1"/>
    </xf>
    <xf numFmtId="0" fontId="14" fillId="0" borderId="36"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4" fillId="0" borderId="14" xfId="0" applyFont="1" applyBorder="1" applyAlignment="1">
      <alignment horizontal="left" vertical="center" wrapText="1" indent="1"/>
    </xf>
    <xf numFmtId="176" fontId="23" fillId="0" borderId="7" xfId="63" applyNumberFormat="1" applyFont="1" applyBorder="1" applyAlignment="1">
      <alignment horizontal="center" vertical="center" wrapText="1" shrinkToFit="1"/>
    </xf>
    <xf numFmtId="176" fontId="23" fillId="0" borderId="15" xfId="63" applyNumberFormat="1" applyFont="1" applyBorder="1" applyAlignment="1">
      <alignment horizontal="center" vertical="center" shrinkToFit="1"/>
    </xf>
    <xf numFmtId="176" fontId="23" fillId="0" borderId="11" xfId="63" applyNumberFormat="1" applyFont="1" applyBorder="1" applyAlignment="1">
      <alignment horizontal="center" vertical="center" shrinkToFit="1"/>
    </xf>
    <xf numFmtId="0" fontId="22" fillId="0" borderId="9" xfId="64" applyFont="1" applyBorder="1" applyAlignment="1">
      <alignment horizontal="left" vertical="center" wrapText="1" indent="1"/>
    </xf>
    <xf numFmtId="0" fontId="22" fillId="0" borderId="10" xfId="64" applyFont="1" applyBorder="1" applyAlignment="1">
      <alignment horizontal="left" vertical="center" wrapText="1" indent="1"/>
    </xf>
    <xf numFmtId="0" fontId="22" fillId="0" borderId="0" xfId="64" applyFont="1" applyAlignment="1">
      <alignment horizontal="left" vertical="center" wrapText="1" indent="1"/>
    </xf>
    <xf numFmtId="0" fontId="22" fillId="0" borderId="17" xfId="64" applyFont="1" applyBorder="1" applyAlignment="1">
      <alignment horizontal="left" vertical="center" wrapText="1" indent="1"/>
    </xf>
    <xf numFmtId="0" fontId="22" fillId="0" borderId="13" xfId="64" applyFont="1" applyBorder="1" applyAlignment="1">
      <alignment horizontal="left" vertical="center" wrapText="1" indent="1"/>
    </xf>
    <xf numFmtId="0" fontId="22" fillId="0" borderId="14" xfId="64" applyFont="1" applyBorder="1" applyAlignment="1">
      <alignment horizontal="left" vertical="center" wrapText="1" indent="1"/>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14" fillId="0" borderId="46" xfId="0" applyFont="1" applyBorder="1" applyAlignment="1">
      <alignment horizontal="center" vertical="center"/>
    </xf>
    <xf numFmtId="0" fontId="7" fillId="4" borderId="40" xfId="0" applyFont="1" applyFill="1" applyBorder="1" applyAlignment="1">
      <alignment horizontal="center" vertical="center"/>
    </xf>
    <xf numFmtId="0" fontId="7" fillId="4" borderId="24" xfId="0" applyFont="1" applyFill="1" applyBorder="1" applyAlignment="1">
      <alignment horizontal="center" vertical="center"/>
    </xf>
    <xf numFmtId="0" fontId="7" fillId="4" borderId="26"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7" fillId="4" borderId="23" xfId="0" applyFont="1" applyFill="1" applyBorder="1" applyAlignment="1">
      <alignment horizontal="center" vertical="center"/>
    </xf>
    <xf numFmtId="0" fontId="7" fillId="4" borderId="25" xfId="0" applyFont="1" applyFill="1" applyBorder="1" applyAlignment="1">
      <alignment horizontal="center" vertical="center"/>
    </xf>
    <xf numFmtId="0" fontId="21" fillId="0" borderId="42" xfId="0" applyFont="1" applyBorder="1" applyAlignment="1">
      <alignment horizontal="center" vertical="center"/>
    </xf>
    <xf numFmtId="0" fontId="21" fillId="0" borderId="32" xfId="0" applyFont="1" applyBorder="1" applyAlignment="1">
      <alignment horizontal="center" vertical="center"/>
    </xf>
    <xf numFmtId="0" fontId="21" fillId="0" borderId="43" xfId="0" applyFont="1" applyBorder="1" applyAlignment="1">
      <alignment horizontal="center" vertical="center"/>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0" xfId="0" applyFont="1" applyAlignment="1">
      <alignment horizontal="left" vertical="center" wrapText="1" indent="1"/>
    </xf>
    <xf numFmtId="0" fontId="14" fillId="0" borderId="17" xfId="0" applyFont="1" applyBorder="1" applyAlignment="1">
      <alignment horizontal="left" vertical="center" wrapText="1" indent="1"/>
    </xf>
    <xf numFmtId="0" fontId="24" fillId="0" borderId="1" xfId="16" applyFont="1" applyBorder="1" applyAlignment="1">
      <alignment horizontal="center" vertical="center"/>
    </xf>
    <xf numFmtId="0" fontId="24" fillId="0" borderId="20" xfId="16" applyFont="1" applyBorder="1" applyAlignment="1">
      <alignment horizontal="center" vertical="center"/>
    </xf>
    <xf numFmtId="0" fontId="24" fillId="0" borderId="21" xfId="16" applyFont="1" applyBorder="1" applyAlignment="1">
      <alignment horizontal="center" vertical="center"/>
    </xf>
    <xf numFmtId="176" fontId="25" fillId="0" borderId="3" xfId="16" applyNumberFormat="1" applyFont="1" applyBorder="1" applyAlignment="1">
      <alignment horizontal="center" vertical="center"/>
    </xf>
    <xf numFmtId="0" fontId="6" fillId="0" borderId="3" xfId="0" applyFont="1" applyBorder="1" applyAlignment="1">
      <alignment horizontal="left" vertical="center" wrapText="1" indent="1"/>
    </xf>
    <xf numFmtId="0" fontId="6" fillId="0" borderId="18" xfId="0" applyFont="1" applyBorder="1" applyAlignment="1">
      <alignment horizontal="left" vertical="center" wrapText="1" indent="1"/>
    </xf>
    <xf numFmtId="0" fontId="14" fillId="0" borderId="15" xfId="0" applyFont="1" applyBorder="1">
      <alignment vertical="center"/>
    </xf>
    <xf numFmtId="0" fontId="14" fillId="0" borderId="11" xfId="0" applyFont="1" applyBorder="1">
      <alignment vertical="center"/>
    </xf>
    <xf numFmtId="176" fontId="21" fillId="0" borderId="35" xfId="16" applyNumberFormat="1" applyFont="1" applyBorder="1" applyAlignment="1">
      <alignment horizontal="center" vertical="center" shrinkToFit="1"/>
    </xf>
    <xf numFmtId="176" fontId="21" fillId="0" borderId="11" xfId="16" applyNumberFormat="1" applyFont="1" applyBorder="1" applyAlignment="1">
      <alignment horizontal="center" vertical="center" shrinkToFit="1"/>
    </xf>
    <xf numFmtId="0" fontId="21" fillId="0" borderId="3" xfId="0" applyFont="1" applyBorder="1" applyAlignment="1">
      <alignment horizontal="center" vertical="center" wrapText="1"/>
    </xf>
    <xf numFmtId="0" fontId="21" fillId="0" borderId="3" xfId="0" applyFont="1" applyBorder="1" applyAlignment="1">
      <alignment horizontal="center" vertical="center"/>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4" fillId="0" borderId="39" xfId="0" applyFont="1" applyBorder="1" applyAlignment="1">
      <alignment horizontal="center" vertical="center"/>
    </xf>
    <xf numFmtId="0" fontId="14" fillId="0" borderId="42" xfId="0" applyFont="1" applyBorder="1" applyAlignment="1">
      <alignment horizontal="left" vertical="center" wrapText="1" indent="1"/>
    </xf>
    <xf numFmtId="0" fontId="14" fillId="0" borderId="56" xfId="0" applyFont="1" applyBorder="1" applyAlignment="1">
      <alignment horizontal="left" vertical="center" wrapText="1" indent="1"/>
    </xf>
    <xf numFmtId="0" fontId="14" fillId="0" borderId="32" xfId="0" applyFont="1" applyBorder="1" applyAlignment="1">
      <alignment horizontal="left" vertical="center" wrapText="1" indent="1"/>
    </xf>
    <xf numFmtId="0" fontId="14" fillId="0" borderId="33" xfId="0" applyFont="1" applyBorder="1" applyAlignment="1">
      <alignment horizontal="left" vertical="center" wrapText="1" indent="1"/>
    </xf>
    <xf numFmtId="0" fontId="14" fillId="0" borderId="43" xfId="0" applyFont="1" applyBorder="1" applyAlignment="1">
      <alignment horizontal="left" vertical="center" wrapText="1" indent="1"/>
    </xf>
    <xf numFmtId="0" fontId="14" fillId="0" borderId="57" xfId="0" applyFont="1" applyBorder="1" applyAlignment="1">
      <alignment horizontal="left" vertical="center" wrapText="1" indent="1"/>
    </xf>
    <xf numFmtId="0" fontId="21" fillId="0" borderId="35" xfId="0" applyFont="1" applyBorder="1" applyAlignment="1">
      <alignment horizontal="center" vertical="center" wrapText="1"/>
    </xf>
    <xf numFmtId="0" fontId="21" fillId="0" borderId="1" xfId="0" applyFont="1" applyBorder="1" applyAlignment="1">
      <alignment horizontal="center" vertical="center"/>
    </xf>
    <xf numFmtId="0" fontId="14" fillId="0" borderId="2" xfId="0" applyFont="1" applyBorder="1" applyAlignment="1">
      <alignment horizontal="left" vertical="center" wrapText="1" indent="1"/>
    </xf>
    <xf numFmtId="0" fontId="21" fillId="0" borderId="7" xfId="0" applyFont="1" applyBorder="1" applyAlignment="1">
      <alignment horizontal="center" vertical="center"/>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24" fillId="0" borderId="11" xfId="0" applyFont="1" applyBorder="1" applyAlignment="1">
      <alignment horizontal="left" vertical="center" wrapText="1" indent="1"/>
    </xf>
    <xf numFmtId="0" fontId="24" fillId="0" borderId="22" xfId="0" applyFont="1" applyBorder="1" applyAlignment="1">
      <alignment horizontal="left" vertical="center" wrapText="1" indent="1"/>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1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0" xfId="0" applyFont="1" applyFill="1" applyAlignment="1">
      <alignment horizontal="left" vertical="center" wrapText="1" indent="1"/>
    </xf>
    <xf numFmtId="0" fontId="14" fillId="5" borderId="17"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14" fillId="5" borderId="14" xfId="0" applyFont="1" applyFill="1" applyBorder="1" applyAlignment="1">
      <alignment horizontal="left" vertical="center" wrapText="1" indent="1"/>
    </xf>
    <xf numFmtId="177" fontId="14" fillId="0" borderId="7" xfId="22" applyNumberFormat="1" applyFont="1" applyBorder="1" applyAlignment="1">
      <alignment horizontal="left" vertical="center" wrapText="1" indent="1"/>
    </xf>
    <xf numFmtId="177" fontId="14" fillId="0" borderId="58" xfId="22" applyNumberFormat="1" applyFont="1" applyBorder="1" applyAlignment="1">
      <alignment horizontal="left" vertical="center" wrapText="1" indent="1"/>
    </xf>
    <xf numFmtId="177" fontId="14" fillId="0" borderId="15" xfId="22" applyNumberFormat="1" applyFont="1" applyBorder="1" applyAlignment="1">
      <alignment horizontal="left" vertical="center" wrapText="1" indent="1"/>
    </xf>
    <xf numFmtId="177" fontId="14" fillId="0" borderId="59" xfId="22" applyNumberFormat="1" applyFont="1" applyBorder="1" applyAlignment="1">
      <alignment horizontal="left" vertical="center" wrapText="1" indent="1"/>
    </xf>
    <xf numFmtId="177" fontId="14" fillId="0" borderId="11" xfId="22" applyNumberFormat="1" applyFont="1" applyBorder="1" applyAlignment="1">
      <alignment horizontal="left" vertical="center" wrapText="1" indent="1"/>
    </xf>
    <xf numFmtId="177" fontId="14" fillId="0" borderId="22" xfId="22" applyNumberFormat="1" applyFont="1" applyBorder="1" applyAlignment="1">
      <alignment horizontal="left" vertical="center" wrapText="1" indent="1"/>
    </xf>
    <xf numFmtId="0" fontId="21" fillId="0" borderId="27" xfId="0" applyFont="1" applyBorder="1" applyAlignment="1">
      <alignment horizontal="center" vertical="center"/>
    </xf>
    <xf numFmtId="0" fontId="14" fillId="0" borderId="29" xfId="0" applyFont="1" applyBorder="1" applyAlignment="1">
      <alignment horizontal="left" vertical="center" wrapText="1" indent="1"/>
    </xf>
    <xf numFmtId="0" fontId="14" fillId="0" borderId="30" xfId="0" applyFont="1" applyBorder="1" applyAlignment="1">
      <alignment horizontal="left" vertical="center" wrapText="1" indent="1"/>
    </xf>
    <xf numFmtId="0" fontId="14" fillId="0" borderId="39" xfId="0" applyFont="1" applyBorder="1" applyAlignment="1">
      <alignment horizontal="left" vertical="center" wrapText="1" indent="1"/>
    </xf>
    <xf numFmtId="0" fontId="7" fillId="0" borderId="3" xfId="0" applyFont="1" applyBorder="1" applyAlignment="1">
      <alignment horizontal="center" vertical="center"/>
    </xf>
    <xf numFmtId="0" fontId="14" fillId="0" borderId="3" xfId="16" applyFont="1" applyBorder="1" applyAlignment="1">
      <alignment horizontal="left" vertical="center" wrapText="1" indent="1"/>
    </xf>
    <xf numFmtId="0" fontId="14" fillId="0" borderId="3" xfId="16" applyFont="1" applyBorder="1" applyAlignment="1">
      <alignment horizontal="left" vertical="center" indent="1"/>
    </xf>
    <xf numFmtId="0" fontId="14" fillId="0" borderId="18" xfId="16" applyFont="1" applyBorder="1" applyAlignment="1">
      <alignment horizontal="left" vertical="center" indent="1"/>
    </xf>
    <xf numFmtId="0" fontId="21" fillId="0" borderId="8" xfId="0" applyFont="1" applyBorder="1" applyAlignment="1">
      <alignment horizontal="center" vertical="center" wrapText="1"/>
    </xf>
    <xf numFmtId="0" fontId="21" fillId="0" borderId="16" xfId="0" applyFont="1" applyBorder="1" applyAlignment="1">
      <alignment horizontal="center" vertical="center"/>
    </xf>
    <xf numFmtId="0" fontId="21" fillId="0" borderId="12" xfId="0" applyFont="1" applyBorder="1" applyAlignment="1">
      <alignment horizontal="center" vertical="center"/>
    </xf>
    <xf numFmtId="0" fontId="21" fillId="0" borderId="11" xfId="0" applyFont="1" applyBorder="1" applyAlignment="1">
      <alignment horizontal="center" vertical="center" wrapText="1" shrinkToFit="1"/>
    </xf>
    <xf numFmtId="0" fontId="21" fillId="0" borderId="11" xfId="0" applyFont="1" applyBorder="1" applyAlignment="1">
      <alignment horizontal="center" vertical="center" shrinkToFit="1"/>
    </xf>
    <xf numFmtId="0" fontId="14" fillId="0" borderId="3" xfId="0" applyFont="1" applyBorder="1" applyAlignment="1">
      <alignment horizontal="left" vertical="center" indent="1"/>
    </xf>
    <xf numFmtId="0" fontId="14" fillId="0" borderId="18" xfId="0" applyFont="1" applyBorder="1" applyAlignment="1">
      <alignment horizontal="left" vertical="center" indent="1"/>
    </xf>
    <xf numFmtId="0" fontId="14" fillId="0" borderId="15" xfId="0" applyFont="1" applyBorder="1" applyAlignment="1">
      <alignment horizontal="left" vertical="center" wrapText="1" indent="1"/>
    </xf>
    <xf numFmtId="0" fontId="14" fillId="0" borderId="59" xfId="0" applyFont="1" applyBorder="1" applyAlignment="1">
      <alignment horizontal="left" vertical="center" wrapText="1" indent="1"/>
    </xf>
    <xf numFmtId="0" fontId="6" fillId="0" borderId="1" xfId="0" applyFont="1" applyBorder="1" applyAlignment="1">
      <alignment horizontal="left" vertical="center" wrapText="1" indent="1" shrinkToFit="1"/>
    </xf>
    <xf numFmtId="0" fontId="6" fillId="0" borderId="20" xfId="0" applyFont="1" applyBorder="1" applyAlignment="1">
      <alignment horizontal="left" vertical="center" wrapText="1" indent="1" shrinkToFit="1"/>
    </xf>
    <xf numFmtId="0" fontId="6" fillId="0" borderId="21" xfId="0" applyFont="1" applyBorder="1" applyAlignment="1">
      <alignment horizontal="left" vertical="center" wrapText="1" indent="1" shrinkToFit="1"/>
    </xf>
    <xf numFmtId="0" fontId="0" fillId="0" borderId="20" xfId="0" applyBorder="1" applyAlignment="1">
      <alignment horizontal="center" vertical="center"/>
    </xf>
    <xf numFmtId="0" fontId="0" fillId="0" borderId="21" xfId="0" applyBorder="1" applyAlignment="1">
      <alignment horizontal="center" vertical="center"/>
    </xf>
    <xf numFmtId="176" fontId="21" fillId="0" borderId="35" xfId="16" applyNumberFormat="1" applyFont="1" applyBorder="1" applyAlignment="1">
      <alignment horizontal="center" vertical="center"/>
    </xf>
    <xf numFmtId="176" fontId="21" fillId="0" borderId="11" xfId="16" applyNumberFormat="1" applyFont="1" applyBorder="1" applyAlignment="1">
      <alignment horizontal="center" vertical="center"/>
    </xf>
    <xf numFmtId="0" fontId="7" fillId="0" borderId="15" xfId="0" applyFont="1" applyBorder="1" applyAlignment="1">
      <alignment horizontal="center" vertical="center" wrapText="1"/>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14" fillId="0" borderId="62" xfId="0" applyFont="1" applyBorder="1" applyAlignment="1">
      <alignment horizontal="left" vertical="center" wrapText="1" indent="1"/>
    </xf>
    <xf numFmtId="0" fontId="14" fillId="0" borderId="63" xfId="0" applyFont="1" applyBorder="1" applyAlignment="1">
      <alignment horizontal="left" vertical="center" wrapText="1" indent="1"/>
    </xf>
    <xf numFmtId="0" fontId="14" fillId="0" borderId="64"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54" xfId="0" applyFont="1" applyBorder="1" applyAlignment="1">
      <alignment horizontal="left" vertical="center" wrapText="1" indent="1"/>
    </xf>
    <xf numFmtId="0" fontId="14" fillId="0" borderId="61" xfId="0" applyFont="1" applyBorder="1" applyAlignment="1">
      <alignment horizontal="left" vertical="center" wrapText="1" indent="1"/>
    </xf>
    <xf numFmtId="0" fontId="21" fillId="0" borderId="20" xfId="0" applyFont="1" applyBorder="1" applyAlignment="1">
      <alignment horizontal="center" vertical="center" shrinkToFit="1"/>
    </xf>
    <xf numFmtId="0" fontId="21" fillId="0" borderId="8" xfId="0" applyFont="1" applyBorder="1" applyAlignment="1">
      <alignment horizontal="center" vertical="center"/>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49EF1C06-8492-4A61-8946-D1BCB81D63E3}"/>
    <cellStyle name="표준_양천" xfId="63" xr:uid="{2F2A99E1-B712-4C1C-BC76-C5C2AEDB2C84}"/>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A22C9E55-04F2-4B3C-8B29-A3C5613127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4D58AC4-1ED6-4C56-A851-A52980F714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455E9E6D-6FFB-4B74-9D8A-F0CEA27A110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2E68166A-4355-4E61-8E54-A90EC35E8A1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EF5E3404-BF13-47F3-B61B-E75E15BA698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8" name="Picture 1">
          <a:extLst>
            <a:ext uri="{FF2B5EF4-FFF2-40B4-BE49-F238E27FC236}">
              <a16:creationId xmlns:a16="http://schemas.microsoft.com/office/drawing/2014/main" id="{B06620D3-117E-41DE-9707-C5B72E7E322E}"/>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2DA2E76-BEAC-4493-9481-6EA5A7A93DF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A1B1587A-A87E-4E40-A636-304046198A3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1A904BF6-BACB-486F-8A2B-44C5D22A6BA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411CBD0F-1054-403F-9B74-32EBB6B9319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0909A38C-C5B5-4436-81E5-42A6F9AAF9B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792A2093-102C-4347-B85A-1472AFF8317F}"/>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DC38C855-CA9D-4AC9-A2B4-C361BC5C4B2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C3119474-C0AA-4456-8305-DE4CCB68602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85E6ADBE-89D7-424F-BE25-238DAC6BECB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7AF54B3F-5B2D-4D6A-8FAD-DD787FC2E84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4FBD66BD-ECF9-4C77-BF69-B54BF14233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1DE2C9FE-94AB-4326-A84A-3DFF856B585D}"/>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DBB54806-968E-4457-AAF0-5D17E07DE2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AF2222EA-9599-462E-A437-4815CF433C2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CFEBA8F6-C397-4A96-9F78-48DE357C2C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193264CB-3407-43D4-9D1C-404E6C7DB5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D082D227-741F-4788-8D46-7E860777678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61E99D93-123D-4807-8DFB-4FE0513BBF83}"/>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E0BC343E-FC6C-4723-9C5E-CA151CBF8B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544122C-AB64-49E4-8C55-D0741601FA3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9E0C0A24-A508-4ED2-A5FB-3910B9AE4C9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0B0D6EF5-5ABB-4BE4-B6BA-8A8B66361AF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D999BC66-1161-402D-A991-FAC7DCAF4CE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B13A63D2-2CFC-4C49-87C0-0C88B9D9D106}"/>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58EBD930-B085-4F00-9D06-F8D868E0A5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4BE57B7-2D76-4A36-970C-EBC7305831E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6B15FC9E-61AF-4E15-B096-63B42BA390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51723349-500D-4A25-B1C6-4241DED26B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C4419D15-964A-4CFC-816E-339AD05D728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428625</xdr:colOff>
      <xdr:row>5</xdr:row>
      <xdr:rowOff>9525</xdr:rowOff>
    </xdr:from>
    <xdr:to>
      <xdr:col>11</xdr:col>
      <xdr:colOff>752711</xdr:colOff>
      <xdr:row>6</xdr:row>
      <xdr:rowOff>171450</xdr:rowOff>
    </xdr:to>
    <xdr:pic>
      <xdr:nvPicPr>
        <xdr:cNvPr id="7" name="Picture 1">
          <a:extLst>
            <a:ext uri="{FF2B5EF4-FFF2-40B4-BE49-F238E27FC236}">
              <a16:creationId xmlns:a16="http://schemas.microsoft.com/office/drawing/2014/main" id="{22FD7642-392F-4136-B9A2-9070C8792982}"/>
            </a:ext>
          </a:extLst>
        </xdr:cNvPr>
        <xdr:cNvPicPr>
          <a:picLocks noChangeAspect="1"/>
        </xdr:cNvPicPr>
      </xdr:nvPicPr>
      <xdr:blipFill>
        <a:blip xmlns:r="http://schemas.openxmlformats.org/officeDocument/2006/relationships" r:embed="rId1"/>
        <a:stretch>
          <a:fillRect/>
        </a:stretch>
      </xdr:blipFill>
      <xdr:spPr>
        <a:xfrm>
          <a:off x="6086475" y="1000125"/>
          <a:ext cx="2733911"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3165E-A1D7-436F-8A93-B5282DDEA72F}">
  <sheetPr>
    <pageSetUpPr fitToPage="1"/>
  </sheetPr>
  <dimension ref="A1:L394"/>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7" t="s">
        <v>51</v>
      </c>
      <c r="B1" s="148"/>
      <c r="C1" s="148"/>
      <c r="D1" s="148"/>
      <c r="E1" s="148"/>
      <c r="F1" s="148"/>
      <c r="G1" s="148"/>
      <c r="H1" s="148"/>
      <c r="I1" s="148"/>
      <c r="J1" s="148"/>
      <c r="K1" s="148"/>
      <c r="L1" s="148"/>
    </row>
    <row r="2" spans="1:12" ht="15.75" customHeight="1">
      <c r="A2" s="148"/>
      <c r="B2" s="148"/>
      <c r="C2" s="148"/>
      <c r="D2" s="148"/>
      <c r="E2" s="148"/>
      <c r="F2" s="148"/>
      <c r="G2" s="148"/>
      <c r="H2" s="148"/>
      <c r="I2" s="148"/>
      <c r="J2" s="148"/>
      <c r="K2" s="148"/>
      <c r="L2" s="148"/>
    </row>
    <row r="3" spans="1:12" ht="15.75" customHeight="1">
      <c r="A3" s="148"/>
      <c r="B3" s="148"/>
      <c r="C3" s="148"/>
      <c r="D3" s="148"/>
      <c r="E3" s="148"/>
      <c r="F3" s="148"/>
      <c r="G3" s="148"/>
      <c r="H3" s="148"/>
      <c r="I3" s="148"/>
      <c r="J3" s="148"/>
      <c r="K3" s="148"/>
      <c r="L3" s="148"/>
    </row>
    <row r="4" spans="1:12" ht="13.5" customHeight="1">
      <c r="B4" s="4"/>
      <c r="D4" s="4"/>
      <c r="E4"/>
      <c r="F4"/>
      <c r="G4"/>
    </row>
    <row r="5" spans="1:12" ht="17.25" customHeight="1">
      <c r="A5" s="149" t="s">
        <v>11</v>
      </c>
      <c r="B5" s="150"/>
      <c r="C5" s="8"/>
      <c r="E5" s="2"/>
      <c r="G5" s="4"/>
    </row>
    <row r="6" spans="1:12" ht="17.25" customHeight="1">
      <c r="A6" s="10" t="s">
        <v>12</v>
      </c>
      <c r="B6" s="26"/>
      <c r="C6" s="8"/>
      <c r="E6" s="2"/>
      <c r="G6" s="4"/>
    </row>
    <row r="7" spans="1:12" ht="17.25" customHeight="1">
      <c r="A7" s="10" t="s">
        <v>13</v>
      </c>
      <c r="B7" s="26"/>
      <c r="D7" s="2" t="s">
        <v>5</v>
      </c>
    </row>
    <row r="8" spans="1:12" ht="17.25" customHeight="1" thickBot="1">
      <c r="A8" s="9"/>
    </row>
    <row r="9" spans="1:12" ht="30" customHeight="1" thickBot="1">
      <c r="A9" s="11" t="s">
        <v>49</v>
      </c>
      <c r="B9" s="13" t="s">
        <v>4</v>
      </c>
      <c r="C9" s="12" t="s">
        <v>1</v>
      </c>
      <c r="D9" s="13" t="s">
        <v>6</v>
      </c>
      <c r="E9" s="13" t="s">
        <v>7</v>
      </c>
      <c r="F9" s="13" t="s">
        <v>2</v>
      </c>
      <c r="G9" s="151" t="s">
        <v>3</v>
      </c>
      <c r="H9" s="151"/>
      <c r="I9" s="151"/>
      <c r="J9" s="151"/>
      <c r="K9" s="151"/>
      <c r="L9" s="152"/>
    </row>
    <row r="10" spans="1:12" s="2" customFormat="1" ht="20.100000000000001" customHeight="1">
      <c r="A10" s="179" t="s">
        <v>9</v>
      </c>
      <c r="B10" s="153" t="s">
        <v>32</v>
      </c>
      <c r="C10" s="46" t="s">
        <v>33</v>
      </c>
      <c r="D10" s="47">
        <f t="shared" ref="D10:D41" si="0">E10*0.65</f>
        <v>33.800000000000004</v>
      </c>
      <c r="E10" s="48">
        <v>52</v>
      </c>
      <c r="F10" s="49">
        <f t="shared" ref="F10:F11" si="1">($B$6*D10)+($B$7*E10)</f>
        <v>0</v>
      </c>
      <c r="G10" s="155" t="s">
        <v>56</v>
      </c>
      <c r="H10" s="156"/>
      <c r="I10" s="156"/>
      <c r="J10" s="156"/>
      <c r="K10" s="156"/>
      <c r="L10" s="157"/>
    </row>
    <row r="11" spans="1:12" s="2" customFormat="1" ht="20.100000000000001" customHeight="1">
      <c r="A11" s="174"/>
      <c r="B11" s="154"/>
      <c r="C11" s="41" t="s">
        <v>34</v>
      </c>
      <c r="D11" s="39">
        <f t="shared" si="0"/>
        <v>1.9500000000000002</v>
      </c>
      <c r="E11" s="14">
        <v>3</v>
      </c>
      <c r="F11" s="15">
        <f t="shared" si="1"/>
        <v>0</v>
      </c>
      <c r="G11" s="158"/>
      <c r="H11" s="159"/>
      <c r="I11" s="159"/>
      <c r="J11" s="159"/>
      <c r="K11" s="159"/>
      <c r="L11" s="160"/>
    </row>
    <row r="12" spans="1:12" s="2" customFormat="1" ht="20.100000000000001" customHeight="1">
      <c r="A12" s="174"/>
      <c r="B12" s="193" t="s">
        <v>57</v>
      </c>
      <c r="C12" s="72" t="s">
        <v>39</v>
      </c>
      <c r="D12" s="63">
        <f t="shared" si="0"/>
        <v>9.75</v>
      </c>
      <c r="E12" s="73">
        <v>15</v>
      </c>
      <c r="F12" s="63">
        <f t="shared" ref="F12:F19" si="2">($B$6*D12)+($B$8*E12)</f>
        <v>0</v>
      </c>
      <c r="G12" s="194" t="s">
        <v>58</v>
      </c>
      <c r="H12" s="194"/>
      <c r="I12" s="194"/>
      <c r="J12" s="194"/>
      <c r="K12" s="194"/>
      <c r="L12" s="195"/>
    </row>
    <row r="13" spans="1:12" s="2" customFormat="1" ht="20.100000000000001" customHeight="1">
      <c r="A13" s="174"/>
      <c r="B13" s="193"/>
      <c r="C13" s="74" t="s">
        <v>59</v>
      </c>
      <c r="D13" s="65">
        <f t="shared" si="0"/>
        <v>6.5</v>
      </c>
      <c r="E13" s="54">
        <v>10</v>
      </c>
      <c r="F13" s="65">
        <f t="shared" si="2"/>
        <v>0</v>
      </c>
      <c r="G13" s="194"/>
      <c r="H13" s="194"/>
      <c r="I13" s="194"/>
      <c r="J13" s="194"/>
      <c r="K13" s="194"/>
      <c r="L13" s="195"/>
    </row>
    <row r="14" spans="1:12" s="2" customFormat="1" ht="20.100000000000001" customHeight="1">
      <c r="A14" s="174"/>
      <c r="B14" s="193"/>
      <c r="C14" s="74" t="s">
        <v>19</v>
      </c>
      <c r="D14" s="65">
        <f t="shared" si="0"/>
        <v>3.25</v>
      </c>
      <c r="E14" s="54">
        <v>5</v>
      </c>
      <c r="F14" s="65">
        <f t="shared" si="2"/>
        <v>0</v>
      </c>
      <c r="G14" s="194"/>
      <c r="H14" s="194"/>
      <c r="I14" s="194"/>
      <c r="J14" s="194"/>
      <c r="K14" s="194"/>
      <c r="L14" s="195"/>
    </row>
    <row r="15" spans="1:12" s="2" customFormat="1" ht="20.100000000000001" customHeight="1">
      <c r="A15" s="174"/>
      <c r="B15" s="193"/>
      <c r="C15" s="74" t="s">
        <v>15</v>
      </c>
      <c r="D15" s="65">
        <f t="shared" si="0"/>
        <v>1.3</v>
      </c>
      <c r="E15" s="54">
        <v>2</v>
      </c>
      <c r="F15" s="65">
        <f t="shared" si="2"/>
        <v>0</v>
      </c>
      <c r="G15" s="194"/>
      <c r="H15" s="194"/>
      <c r="I15" s="194"/>
      <c r="J15" s="194"/>
      <c r="K15" s="194"/>
      <c r="L15" s="195"/>
    </row>
    <row r="16" spans="1:12" s="2" customFormat="1" ht="20.100000000000001" customHeight="1">
      <c r="A16" s="174"/>
      <c r="B16" s="193"/>
      <c r="C16" s="74" t="s">
        <v>16</v>
      </c>
      <c r="D16" s="65">
        <f t="shared" si="0"/>
        <v>0.32500000000000001</v>
      </c>
      <c r="E16" s="54">
        <v>0.5</v>
      </c>
      <c r="F16" s="65">
        <f t="shared" si="2"/>
        <v>0</v>
      </c>
      <c r="G16" s="194"/>
      <c r="H16" s="194"/>
      <c r="I16" s="194"/>
      <c r="J16" s="194"/>
      <c r="K16" s="194"/>
      <c r="L16" s="195"/>
    </row>
    <row r="17" spans="1:12" s="2" customFormat="1" ht="20.100000000000001" customHeight="1">
      <c r="A17" s="174"/>
      <c r="B17" s="193"/>
      <c r="C17" s="74" t="s">
        <v>60</v>
      </c>
      <c r="D17" s="65">
        <f t="shared" si="0"/>
        <v>1.9500000000000002</v>
      </c>
      <c r="E17" s="54">
        <v>3</v>
      </c>
      <c r="F17" s="65">
        <f t="shared" si="2"/>
        <v>0</v>
      </c>
      <c r="G17" s="194"/>
      <c r="H17" s="194"/>
      <c r="I17" s="194"/>
      <c r="J17" s="194"/>
      <c r="K17" s="194"/>
      <c r="L17" s="195"/>
    </row>
    <row r="18" spans="1:12" s="2" customFormat="1" ht="20.100000000000001" customHeight="1">
      <c r="A18" s="174"/>
      <c r="B18" s="193"/>
      <c r="C18" s="74" t="s">
        <v>61</v>
      </c>
      <c r="D18" s="65">
        <f t="shared" si="0"/>
        <v>0.13</v>
      </c>
      <c r="E18" s="54">
        <v>0.2</v>
      </c>
      <c r="F18" s="65">
        <f t="shared" si="2"/>
        <v>0</v>
      </c>
      <c r="G18" s="194"/>
      <c r="H18" s="194"/>
      <c r="I18" s="194"/>
      <c r="J18" s="194"/>
      <c r="K18" s="194"/>
      <c r="L18" s="195"/>
    </row>
    <row r="19" spans="1:12" s="2" customFormat="1" ht="20.100000000000001" customHeight="1">
      <c r="A19" s="174"/>
      <c r="B19" s="193"/>
      <c r="C19" s="75" t="s">
        <v>25</v>
      </c>
      <c r="D19" s="64">
        <f t="shared" si="0"/>
        <v>0.65</v>
      </c>
      <c r="E19" s="76">
        <v>1</v>
      </c>
      <c r="F19" s="64">
        <f t="shared" si="2"/>
        <v>0</v>
      </c>
      <c r="G19" s="194"/>
      <c r="H19" s="194"/>
      <c r="I19" s="194"/>
      <c r="J19" s="194"/>
      <c r="K19" s="194"/>
      <c r="L19" s="195"/>
    </row>
    <row r="20" spans="1:12" s="2" customFormat="1" ht="20.100000000000001" customHeight="1">
      <c r="A20" s="174"/>
      <c r="B20" s="144" t="s">
        <v>64</v>
      </c>
      <c r="C20" s="37" t="s">
        <v>62</v>
      </c>
      <c r="D20" s="16">
        <f t="shared" si="0"/>
        <v>29.25</v>
      </c>
      <c r="E20" s="16">
        <v>45</v>
      </c>
      <c r="F20" s="35">
        <f t="shared" ref="F20:F22" si="3">($B$6*D20)+($B$7*E20)</f>
        <v>0</v>
      </c>
      <c r="G20" s="184" t="s">
        <v>63</v>
      </c>
      <c r="H20" s="185"/>
      <c r="I20" s="185"/>
      <c r="J20" s="185"/>
      <c r="K20" s="185"/>
      <c r="L20" s="186"/>
    </row>
    <row r="21" spans="1:12" s="2" customFormat="1" ht="20.100000000000001" customHeight="1">
      <c r="A21" s="174"/>
      <c r="B21" s="145"/>
      <c r="C21" s="77" t="s">
        <v>21</v>
      </c>
      <c r="D21" s="21">
        <f t="shared" si="0"/>
        <v>1.3</v>
      </c>
      <c r="E21" s="21">
        <v>2</v>
      </c>
      <c r="F21" s="78">
        <f t="shared" si="3"/>
        <v>0</v>
      </c>
      <c r="G21" s="187"/>
      <c r="H21" s="188"/>
      <c r="I21" s="188"/>
      <c r="J21" s="188"/>
      <c r="K21" s="188"/>
      <c r="L21" s="189"/>
    </row>
    <row r="22" spans="1:12" s="2" customFormat="1" ht="20.100000000000001" customHeight="1">
      <c r="A22" s="174"/>
      <c r="B22" s="146"/>
      <c r="C22" s="38" t="s">
        <v>22</v>
      </c>
      <c r="D22" s="17">
        <f t="shared" si="0"/>
        <v>0.13</v>
      </c>
      <c r="E22" s="17">
        <v>0.2</v>
      </c>
      <c r="F22" s="36">
        <f t="shared" si="3"/>
        <v>0</v>
      </c>
      <c r="G22" s="158"/>
      <c r="H22" s="159"/>
      <c r="I22" s="159"/>
      <c r="J22" s="159"/>
      <c r="K22" s="159"/>
      <c r="L22" s="160"/>
    </row>
    <row r="23" spans="1:12" s="2" customFormat="1" ht="20.100000000000001" customHeight="1">
      <c r="A23" s="174"/>
      <c r="B23" s="140" t="s">
        <v>173</v>
      </c>
      <c r="C23" s="42" t="s">
        <v>65</v>
      </c>
      <c r="D23" s="16">
        <f t="shared" si="0"/>
        <v>22.75</v>
      </c>
      <c r="E23" s="43">
        <v>35</v>
      </c>
      <c r="F23" s="27">
        <f>($B$6*D23)</f>
        <v>0</v>
      </c>
      <c r="G23" s="142" t="s">
        <v>66</v>
      </c>
      <c r="H23" s="142"/>
      <c r="I23" s="142"/>
      <c r="J23" s="142"/>
      <c r="K23" s="142"/>
      <c r="L23" s="143"/>
    </row>
    <row r="24" spans="1:12" s="2" customFormat="1" ht="20.100000000000001" customHeight="1">
      <c r="A24" s="174"/>
      <c r="B24" s="141"/>
      <c r="C24" s="57" t="s">
        <v>16</v>
      </c>
      <c r="D24" s="21">
        <f t="shared" si="0"/>
        <v>0.32500000000000001</v>
      </c>
      <c r="E24" s="50">
        <v>0.5</v>
      </c>
      <c r="F24" s="29">
        <f>($B$6*D24)</f>
        <v>0</v>
      </c>
      <c r="G24" s="142"/>
      <c r="H24" s="142"/>
      <c r="I24" s="142"/>
      <c r="J24" s="142"/>
      <c r="K24" s="142"/>
      <c r="L24" s="143"/>
    </row>
    <row r="25" spans="1:12" s="2" customFormat="1" ht="20.100000000000001" customHeight="1">
      <c r="A25" s="174"/>
      <c r="B25" s="141"/>
      <c r="C25" s="57" t="s">
        <v>23</v>
      </c>
      <c r="D25" s="21">
        <f t="shared" si="0"/>
        <v>0.32500000000000001</v>
      </c>
      <c r="E25" s="50">
        <v>0.5</v>
      </c>
      <c r="F25" s="29">
        <f>($B$6*D25)</f>
        <v>0</v>
      </c>
      <c r="G25" s="142"/>
      <c r="H25" s="142"/>
      <c r="I25" s="142"/>
      <c r="J25" s="142"/>
      <c r="K25" s="142"/>
      <c r="L25" s="143"/>
    </row>
    <row r="26" spans="1:12" s="2" customFormat="1" ht="20.100000000000001" customHeight="1">
      <c r="A26" s="174"/>
      <c r="B26" s="141"/>
      <c r="C26" s="57" t="s">
        <v>17</v>
      </c>
      <c r="D26" s="21">
        <f t="shared" si="0"/>
        <v>0.65</v>
      </c>
      <c r="E26" s="50">
        <v>1</v>
      </c>
      <c r="F26" s="29">
        <f>($B$6*D26)</f>
        <v>0</v>
      </c>
      <c r="G26" s="142"/>
      <c r="H26" s="142"/>
      <c r="I26" s="142"/>
      <c r="J26" s="142"/>
      <c r="K26" s="142"/>
      <c r="L26" s="143"/>
    </row>
    <row r="27" spans="1:12" s="2" customFormat="1" ht="20.100000000000001" customHeight="1">
      <c r="A27" s="174"/>
      <c r="B27" s="141"/>
      <c r="C27" s="20" t="s">
        <v>22</v>
      </c>
      <c r="D27" s="17">
        <f t="shared" si="0"/>
        <v>6.5000000000000002E-2</v>
      </c>
      <c r="E27" s="45">
        <v>0.1</v>
      </c>
      <c r="F27" s="15">
        <f>($B$6*D27)</f>
        <v>0</v>
      </c>
      <c r="G27" s="142"/>
      <c r="H27" s="142"/>
      <c r="I27" s="142"/>
      <c r="J27" s="142"/>
      <c r="K27" s="142"/>
      <c r="L27" s="143"/>
    </row>
    <row r="28" spans="1:12" s="2" customFormat="1" ht="20.100000000000001" customHeight="1">
      <c r="A28" s="174"/>
      <c r="B28" s="140" t="s">
        <v>174</v>
      </c>
      <c r="C28" s="42" t="s">
        <v>65</v>
      </c>
      <c r="D28" s="16">
        <f t="shared" si="0"/>
        <v>13</v>
      </c>
      <c r="E28" s="43">
        <v>20</v>
      </c>
      <c r="F28" s="27">
        <f t="shared" ref="F28:F33" si="4">($B$7*E28)</f>
        <v>0</v>
      </c>
      <c r="G28" s="142" t="s">
        <v>67</v>
      </c>
      <c r="H28" s="142"/>
      <c r="I28" s="142"/>
      <c r="J28" s="142"/>
      <c r="K28" s="142"/>
      <c r="L28" s="143"/>
    </row>
    <row r="29" spans="1:12" s="2" customFormat="1" ht="20.100000000000001" customHeight="1">
      <c r="A29" s="174"/>
      <c r="B29" s="141"/>
      <c r="C29" s="57" t="s">
        <v>36</v>
      </c>
      <c r="D29" s="21">
        <f t="shared" si="0"/>
        <v>1.9500000000000002</v>
      </c>
      <c r="E29" s="50">
        <v>3</v>
      </c>
      <c r="F29" s="29">
        <f t="shared" si="4"/>
        <v>0</v>
      </c>
      <c r="G29" s="142"/>
      <c r="H29" s="142"/>
      <c r="I29" s="142"/>
      <c r="J29" s="142"/>
      <c r="K29" s="142"/>
      <c r="L29" s="143"/>
    </row>
    <row r="30" spans="1:12" ht="20.100000000000001" customHeight="1">
      <c r="A30" s="174"/>
      <c r="B30" s="141"/>
      <c r="C30" s="57" t="s">
        <v>68</v>
      </c>
      <c r="D30" s="21">
        <f t="shared" si="0"/>
        <v>3.25</v>
      </c>
      <c r="E30" s="50">
        <v>5</v>
      </c>
      <c r="F30" s="29">
        <f t="shared" si="4"/>
        <v>0</v>
      </c>
      <c r="G30" s="142"/>
      <c r="H30" s="142"/>
      <c r="I30" s="142"/>
      <c r="J30" s="142"/>
      <c r="K30" s="142"/>
      <c r="L30" s="143"/>
    </row>
    <row r="31" spans="1:12" s="2" customFormat="1" ht="20.100000000000001" customHeight="1">
      <c r="A31" s="174"/>
      <c r="B31" s="141"/>
      <c r="C31" s="57" t="s">
        <v>69</v>
      </c>
      <c r="D31" s="21">
        <f t="shared" si="0"/>
        <v>0.32500000000000001</v>
      </c>
      <c r="E31" s="50">
        <v>0.5</v>
      </c>
      <c r="F31" s="29">
        <f t="shared" si="4"/>
        <v>0</v>
      </c>
      <c r="G31" s="142"/>
      <c r="H31" s="142"/>
      <c r="I31" s="142"/>
      <c r="J31" s="142"/>
      <c r="K31" s="142"/>
      <c r="L31" s="143"/>
    </row>
    <row r="32" spans="1:12" s="2" customFormat="1" ht="20.100000000000001" customHeight="1">
      <c r="A32" s="174"/>
      <c r="B32" s="141"/>
      <c r="C32" s="57" t="s">
        <v>70</v>
      </c>
      <c r="D32" s="21">
        <f t="shared" si="0"/>
        <v>0.32500000000000001</v>
      </c>
      <c r="E32" s="50">
        <v>0.5</v>
      </c>
      <c r="F32" s="29">
        <f t="shared" si="4"/>
        <v>0</v>
      </c>
      <c r="G32" s="142"/>
      <c r="H32" s="142"/>
      <c r="I32" s="142"/>
      <c r="J32" s="142"/>
      <c r="K32" s="142"/>
      <c r="L32" s="143"/>
    </row>
    <row r="33" spans="1:12" s="2" customFormat="1" ht="20.100000000000001" customHeight="1">
      <c r="A33" s="174"/>
      <c r="B33" s="141"/>
      <c r="C33" s="20" t="s">
        <v>22</v>
      </c>
      <c r="D33" s="17">
        <f t="shared" si="0"/>
        <v>6.5000000000000002E-2</v>
      </c>
      <c r="E33" s="45">
        <v>0.1</v>
      </c>
      <c r="F33" s="15">
        <f t="shared" si="4"/>
        <v>0</v>
      </c>
      <c r="G33" s="142"/>
      <c r="H33" s="142"/>
      <c r="I33" s="142"/>
      <c r="J33" s="142"/>
      <c r="K33" s="142"/>
      <c r="L33" s="143"/>
    </row>
    <row r="34" spans="1:12" s="2" customFormat="1" ht="20.100000000000001" customHeight="1">
      <c r="A34" s="174"/>
      <c r="B34" s="140" t="s">
        <v>176</v>
      </c>
      <c r="C34" s="42" t="s">
        <v>169</v>
      </c>
      <c r="D34" s="16">
        <f t="shared" si="0"/>
        <v>22.75</v>
      </c>
      <c r="E34" s="43">
        <v>35</v>
      </c>
      <c r="F34" s="27">
        <f>($B$6*D34)</f>
        <v>0</v>
      </c>
      <c r="G34" s="142" t="s">
        <v>175</v>
      </c>
      <c r="H34" s="142"/>
      <c r="I34" s="142"/>
      <c r="J34" s="142"/>
      <c r="K34" s="142"/>
      <c r="L34" s="143"/>
    </row>
    <row r="35" spans="1:12" s="2" customFormat="1" ht="20.100000000000001" customHeight="1">
      <c r="A35" s="174"/>
      <c r="B35" s="141"/>
      <c r="C35" s="57" t="s">
        <v>16</v>
      </c>
      <c r="D35" s="21">
        <f t="shared" si="0"/>
        <v>0.32500000000000001</v>
      </c>
      <c r="E35" s="50">
        <v>0.5</v>
      </c>
      <c r="F35" s="29">
        <f>($B$6*D35)</f>
        <v>0</v>
      </c>
      <c r="G35" s="142"/>
      <c r="H35" s="142"/>
      <c r="I35" s="142"/>
      <c r="J35" s="142"/>
      <c r="K35" s="142"/>
      <c r="L35" s="143"/>
    </row>
    <row r="36" spans="1:12" s="2" customFormat="1" ht="20.100000000000001" customHeight="1">
      <c r="A36" s="174"/>
      <c r="B36" s="141"/>
      <c r="C36" s="57" t="s">
        <v>23</v>
      </c>
      <c r="D36" s="21">
        <f t="shared" si="0"/>
        <v>6.5000000000000002E-2</v>
      </c>
      <c r="E36" s="50">
        <v>0.1</v>
      </c>
      <c r="F36" s="29">
        <f>($B$6*D36)</f>
        <v>0</v>
      </c>
      <c r="G36" s="142"/>
      <c r="H36" s="142"/>
      <c r="I36" s="142"/>
      <c r="J36" s="142"/>
      <c r="K36" s="142"/>
      <c r="L36" s="143"/>
    </row>
    <row r="37" spans="1:12" s="2" customFormat="1" ht="20.100000000000001" customHeight="1">
      <c r="A37" s="174"/>
      <c r="B37" s="141"/>
      <c r="C37" s="57" t="s">
        <v>17</v>
      </c>
      <c r="D37" s="21">
        <f t="shared" si="0"/>
        <v>0.32500000000000001</v>
      </c>
      <c r="E37" s="50">
        <v>0.5</v>
      </c>
      <c r="F37" s="29">
        <f>($B$6*D37)</f>
        <v>0</v>
      </c>
      <c r="G37" s="142"/>
      <c r="H37" s="142"/>
      <c r="I37" s="142"/>
      <c r="J37" s="142"/>
      <c r="K37" s="142"/>
      <c r="L37" s="143"/>
    </row>
    <row r="38" spans="1:12" s="2" customFormat="1" ht="20.100000000000001" customHeight="1">
      <c r="A38" s="174"/>
      <c r="B38" s="141"/>
      <c r="C38" s="44" t="s">
        <v>75</v>
      </c>
      <c r="D38" s="17">
        <f t="shared" si="0"/>
        <v>6.5000000000000002E-2</v>
      </c>
      <c r="E38" s="45">
        <v>0.1</v>
      </c>
      <c r="F38" s="15">
        <f>($B$6*D38)</f>
        <v>0</v>
      </c>
      <c r="G38" s="142"/>
      <c r="H38" s="142"/>
      <c r="I38" s="142"/>
      <c r="J38" s="142"/>
      <c r="K38" s="142"/>
      <c r="L38" s="143"/>
    </row>
    <row r="39" spans="1:12" s="2" customFormat="1" ht="20.100000000000001" customHeight="1">
      <c r="A39" s="174"/>
      <c r="B39" s="140" t="s">
        <v>178</v>
      </c>
      <c r="C39" s="42" t="s">
        <v>169</v>
      </c>
      <c r="D39" s="16">
        <f t="shared" si="0"/>
        <v>22.75</v>
      </c>
      <c r="E39" s="43">
        <v>35</v>
      </c>
      <c r="F39" s="29">
        <f t="shared" ref="F39:F46" si="5">($B$7*E39)</f>
        <v>0</v>
      </c>
      <c r="G39" s="142" t="s">
        <v>177</v>
      </c>
      <c r="H39" s="142"/>
      <c r="I39" s="142"/>
      <c r="J39" s="142"/>
      <c r="K39" s="142"/>
      <c r="L39" s="143"/>
    </row>
    <row r="40" spans="1:12" s="2" customFormat="1" ht="20.100000000000001" customHeight="1">
      <c r="A40" s="174"/>
      <c r="B40" s="141"/>
      <c r="C40" s="57" t="s">
        <v>16</v>
      </c>
      <c r="D40" s="21">
        <f t="shared" si="0"/>
        <v>0.32500000000000001</v>
      </c>
      <c r="E40" s="50">
        <v>0.5</v>
      </c>
      <c r="F40" s="29">
        <f t="shared" si="5"/>
        <v>0</v>
      </c>
      <c r="G40" s="142"/>
      <c r="H40" s="142"/>
      <c r="I40" s="142"/>
      <c r="J40" s="142"/>
      <c r="K40" s="142"/>
      <c r="L40" s="143"/>
    </row>
    <row r="41" spans="1:12" s="2" customFormat="1" ht="20.100000000000001" customHeight="1">
      <c r="A41" s="174"/>
      <c r="B41" s="141"/>
      <c r="C41" s="57" t="s">
        <v>69</v>
      </c>
      <c r="D41" s="21">
        <f t="shared" si="0"/>
        <v>0.32500000000000001</v>
      </c>
      <c r="E41" s="50">
        <v>0.5</v>
      </c>
      <c r="F41" s="29">
        <f t="shared" si="5"/>
        <v>0</v>
      </c>
      <c r="G41" s="142"/>
      <c r="H41" s="142"/>
      <c r="I41" s="142"/>
      <c r="J41" s="142"/>
      <c r="K41" s="142"/>
      <c r="L41" s="143"/>
    </row>
    <row r="42" spans="1:12" s="2" customFormat="1" ht="20.100000000000001" customHeight="1">
      <c r="A42" s="174"/>
      <c r="B42" s="141"/>
      <c r="C42" s="57" t="s">
        <v>61</v>
      </c>
      <c r="D42" s="21">
        <v>0</v>
      </c>
      <c r="E42" s="50">
        <v>0.1</v>
      </c>
      <c r="F42" s="29">
        <f t="shared" si="5"/>
        <v>0</v>
      </c>
      <c r="G42" s="142"/>
      <c r="H42" s="142"/>
      <c r="I42" s="142"/>
      <c r="J42" s="142"/>
      <c r="K42" s="142"/>
      <c r="L42" s="143"/>
    </row>
    <row r="43" spans="1:12" s="2" customFormat="1" ht="20.100000000000001" customHeight="1">
      <c r="A43" s="174"/>
      <c r="B43" s="141"/>
      <c r="C43" s="57" t="s">
        <v>70</v>
      </c>
      <c r="D43" s="21">
        <f t="shared" ref="D43:D46" si="6">E43*0.65</f>
        <v>0.32500000000000001</v>
      </c>
      <c r="E43" s="50">
        <v>0.5</v>
      </c>
      <c r="F43" s="29">
        <f t="shared" si="5"/>
        <v>0</v>
      </c>
      <c r="G43" s="142"/>
      <c r="H43" s="142"/>
      <c r="I43" s="142"/>
      <c r="J43" s="142"/>
      <c r="K43" s="142"/>
      <c r="L43" s="143"/>
    </row>
    <row r="44" spans="1:12" s="2" customFormat="1" ht="20.100000000000001" customHeight="1">
      <c r="A44" s="174"/>
      <c r="B44" s="141"/>
      <c r="C44" s="19" t="s">
        <v>23</v>
      </c>
      <c r="D44" s="21">
        <f t="shared" si="6"/>
        <v>0.32500000000000001</v>
      </c>
      <c r="E44" s="21">
        <v>0.5</v>
      </c>
      <c r="F44" s="29">
        <f t="shared" si="5"/>
        <v>0</v>
      </c>
      <c r="G44" s="142"/>
      <c r="H44" s="142"/>
      <c r="I44" s="142"/>
      <c r="J44" s="142"/>
      <c r="K44" s="142"/>
      <c r="L44" s="143"/>
    </row>
    <row r="45" spans="1:12" s="2" customFormat="1" ht="20.100000000000001" customHeight="1">
      <c r="A45" s="174"/>
      <c r="B45" s="141"/>
      <c r="C45" s="57" t="s">
        <v>17</v>
      </c>
      <c r="D45" s="21">
        <f t="shared" si="6"/>
        <v>0.32500000000000001</v>
      </c>
      <c r="E45" s="50">
        <v>0.5</v>
      </c>
      <c r="F45" s="29">
        <f t="shared" si="5"/>
        <v>0</v>
      </c>
      <c r="G45" s="142"/>
      <c r="H45" s="142"/>
      <c r="I45" s="142"/>
      <c r="J45" s="142"/>
      <c r="K45" s="142"/>
      <c r="L45" s="143"/>
    </row>
    <row r="46" spans="1:12" s="2" customFormat="1" ht="20.100000000000001" customHeight="1">
      <c r="A46" s="174"/>
      <c r="B46" s="141"/>
      <c r="C46" s="139" t="s">
        <v>22</v>
      </c>
      <c r="D46" s="17">
        <f t="shared" si="6"/>
        <v>0.13</v>
      </c>
      <c r="E46" s="45">
        <v>0.2</v>
      </c>
      <c r="F46" s="29">
        <f t="shared" si="5"/>
        <v>0</v>
      </c>
      <c r="G46" s="142"/>
      <c r="H46" s="142"/>
      <c r="I46" s="142"/>
      <c r="J46" s="142"/>
      <c r="K46" s="142"/>
      <c r="L46" s="143"/>
    </row>
    <row r="47" spans="1:12" s="2" customFormat="1" ht="39.950000000000003" customHeight="1">
      <c r="A47" s="180"/>
      <c r="B47" s="34" t="s">
        <v>24</v>
      </c>
      <c r="C47" s="31" t="s">
        <v>26</v>
      </c>
      <c r="D47" s="32">
        <v>14</v>
      </c>
      <c r="E47" s="33">
        <v>20</v>
      </c>
      <c r="F47" s="22">
        <f t="shared" ref="F47:F58" si="7">($B$6*D47)+($B$7*E47)</f>
        <v>0</v>
      </c>
      <c r="G47" s="176" t="s">
        <v>29</v>
      </c>
      <c r="H47" s="177"/>
      <c r="I47" s="177"/>
      <c r="J47" s="177"/>
      <c r="K47" s="177"/>
      <c r="L47" s="178"/>
    </row>
    <row r="48" spans="1:12" s="2" customFormat="1" ht="20.100000000000001" customHeight="1">
      <c r="A48" s="173" t="s">
        <v>10</v>
      </c>
      <c r="B48" s="181" t="s">
        <v>71</v>
      </c>
      <c r="C48" s="18" t="s">
        <v>47</v>
      </c>
      <c r="D48" s="28">
        <f t="shared" ref="D48:D58" si="8">E48*0.65</f>
        <v>13</v>
      </c>
      <c r="E48" s="27">
        <v>20</v>
      </c>
      <c r="F48" s="28">
        <f t="shared" si="7"/>
        <v>0</v>
      </c>
      <c r="G48" s="184" t="s">
        <v>72</v>
      </c>
      <c r="H48" s="185"/>
      <c r="I48" s="185"/>
      <c r="J48" s="185"/>
      <c r="K48" s="185"/>
      <c r="L48" s="186"/>
    </row>
    <row r="49" spans="1:12" s="2" customFormat="1" ht="20.100000000000001" customHeight="1">
      <c r="A49" s="174"/>
      <c r="B49" s="182"/>
      <c r="C49" s="19" t="s">
        <v>73</v>
      </c>
      <c r="D49" s="40">
        <f t="shared" si="8"/>
        <v>9.75</v>
      </c>
      <c r="E49" s="29">
        <v>15</v>
      </c>
      <c r="F49" s="40">
        <f t="shared" si="7"/>
        <v>0</v>
      </c>
      <c r="G49" s="187"/>
      <c r="H49" s="188"/>
      <c r="I49" s="188"/>
      <c r="J49" s="188"/>
      <c r="K49" s="188"/>
      <c r="L49" s="189"/>
    </row>
    <row r="50" spans="1:12" s="2" customFormat="1" ht="20.100000000000001" customHeight="1">
      <c r="A50" s="174"/>
      <c r="B50" s="182"/>
      <c r="C50" s="19" t="s">
        <v>74</v>
      </c>
      <c r="D50" s="40">
        <f t="shared" si="8"/>
        <v>3.25</v>
      </c>
      <c r="E50" s="29">
        <v>5</v>
      </c>
      <c r="F50" s="40">
        <f t="shared" si="7"/>
        <v>0</v>
      </c>
      <c r="G50" s="187"/>
      <c r="H50" s="188"/>
      <c r="I50" s="188"/>
      <c r="J50" s="188"/>
      <c r="K50" s="188"/>
      <c r="L50" s="189"/>
    </row>
    <row r="51" spans="1:12" s="2" customFormat="1" ht="20.100000000000001" customHeight="1">
      <c r="A51" s="174"/>
      <c r="B51" s="182"/>
      <c r="C51" s="19" t="s">
        <v>17</v>
      </c>
      <c r="D51" s="40">
        <f t="shared" si="8"/>
        <v>0.32500000000000001</v>
      </c>
      <c r="E51" s="29">
        <v>0.5</v>
      </c>
      <c r="F51" s="40">
        <f t="shared" si="7"/>
        <v>0</v>
      </c>
      <c r="G51" s="187"/>
      <c r="H51" s="188"/>
      <c r="I51" s="188"/>
      <c r="J51" s="188"/>
      <c r="K51" s="188"/>
      <c r="L51" s="189"/>
    </row>
    <row r="52" spans="1:12" s="2" customFormat="1" ht="20.100000000000001" customHeight="1">
      <c r="A52" s="174"/>
      <c r="B52" s="183"/>
      <c r="C52" s="20" t="s">
        <v>75</v>
      </c>
      <c r="D52" s="30">
        <f t="shared" si="8"/>
        <v>6.5000000000000002E-2</v>
      </c>
      <c r="E52" s="15">
        <v>0.1</v>
      </c>
      <c r="F52" s="30">
        <f t="shared" si="7"/>
        <v>0</v>
      </c>
      <c r="G52" s="158"/>
      <c r="H52" s="159"/>
      <c r="I52" s="159"/>
      <c r="J52" s="159"/>
      <c r="K52" s="159"/>
      <c r="L52" s="160"/>
    </row>
    <row r="53" spans="1:12" s="2" customFormat="1" ht="20.100000000000001" customHeight="1">
      <c r="A53" s="174"/>
      <c r="B53" s="79" t="s">
        <v>76</v>
      </c>
      <c r="C53" s="80" t="s">
        <v>76</v>
      </c>
      <c r="D53" s="81">
        <f t="shared" si="8"/>
        <v>32.5</v>
      </c>
      <c r="E53" s="82">
        <v>50</v>
      </c>
      <c r="F53" s="29">
        <f t="shared" si="7"/>
        <v>0</v>
      </c>
      <c r="G53" s="190"/>
      <c r="H53" s="191"/>
      <c r="I53" s="191"/>
      <c r="J53" s="191"/>
      <c r="K53" s="191"/>
      <c r="L53" s="192"/>
    </row>
    <row r="54" spans="1:12" s="2" customFormat="1" ht="20.100000000000001" customHeight="1">
      <c r="A54" s="174"/>
      <c r="B54" s="161" t="s">
        <v>179</v>
      </c>
      <c r="C54" s="83" t="s">
        <v>14</v>
      </c>
      <c r="D54" s="73">
        <f t="shared" si="8"/>
        <v>19.5</v>
      </c>
      <c r="E54" s="84">
        <v>30</v>
      </c>
      <c r="F54" s="85">
        <f t="shared" si="7"/>
        <v>0</v>
      </c>
      <c r="G54" s="164" t="s">
        <v>77</v>
      </c>
      <c r="H54" s="164"/>
      <c r="I54" s="164"/>
      <c r="J54" s="164"/>
      <c r="K54" s="164"/>
      <c r="L54" s="165"/>
    </row>
    <row r="55" spans="1:12" s="2" customFormat="1" ht="20.100000000000001" customHeight="1">
      <c r="A55" s="174"/>
      <c r="B55" s="162"/>
      <c r="C55" s="86" t="s">
        <v>78</v>
      </c>
      <c r="D55" s="54">
        <f t="shared" si="8"/>
        <v>3.9000000000000004</v>
      </c>
      <c r="E55" s="87">
        <v>6</v>
      </c>
      <c r="F55" s="88">
        <f t="shared" si="7"/>
        <v>0</v>
      </c>
      <c r="G55" s="166"/>
      <c r="H55" s="166"/>
      <c r="I55" s="166"/>
      <c r="J55" s="166"/>
      <c r="K55" s="166"/>
      <c r="L55" s="167"/>
    </row>
    <row r="56" spans="1:12" s="2" customFormat="1" ht="20.100000000000001" customHeight="1">
      <c r="A56" s="174"/>
      <c r="B56" s="162"/>
      <c r="C56" s="86" t="s">
        <v>23</v>
      </c>
      <c r="D56" s="54">
        <f t="shared" si="8"/>
        <v>0.32500000000000001</v>
      </c>
      <c r="E56" s="87">
        <v>0.5</v>
      </c>
      <c r="F56" s="88">
        <f t="shared" si="7"/>
        <v>0</v>
      </c>
      <c r="G56" s="166"/>
      <c r="H56" s="166"/>
      <c r="I56" s="166"/>
      <c r="J56" s="166"/>
      <c r="K56" s="166"/>
      <c r="L56" s="167"/>
    </row>
    <row r="57" spans="1:12" s="2" customFormat="1" ht="20.100000000000001" customHeight="1">
      <c r="A57" s="174"/>
      <c r="B57" s="163"/>
      <c r="C57" s="89" t="s">
        <v>17</v>
      </c>
      <c r="D57" s="76">
        <f t="shared" si="8"/>
        <v>0.32500000000000001</v>
      </c>
      <c r="E57" s="90">
        <v>0.5</v>
      </c>
      <c r="F57" s="91">
        <f t="shared" si="7"/>
        <v>0</v>
      </c>
      <c r="G57" s="168"/>
      <c r="H57" s="168"/>
      <c r="I57" s="168"/>
      <c r="J57" s="168"/>
      <c r="K57" s="168"/>
      <c r="L57" s="169"/>
    </row>
    <row r="58" spans="1:12" s="2" customFormat="1" ht="20.100000000000001" customHeight="1" thickBot="1">
      <c r="A58" s="175"/>
      <c r="B58" s="93" t="s">
        <v>79</v>
      </c>
      <c r="C58" s="70" t="s">
        <v>8</v>
      </c>
      <c r="D58" s="94">
        <f t="shared" si="8"/>
        <v>130</v>
      </c>
      <c r="E58" s="95">
        <v>200</v>
      </c>
      <c r="F58" s="25">
        <f t="shared" si="7"/>
        <v>0</v>
      </c>
      <c r="G58" s="170"/>
      <c r="H58" s="171"/>
      <c r="I58" s="171"/>
      <c r="J58" s="171"/>
      <c r="K58" s="171"/>
      <c r="L58" s="172"/>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7.25" customHeight="1">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6.5" customHeight="1">
      <c r="B122" s="6"/>
    </row>
    <row r="123" spans="2:2" s="2" customFormat="1" ht="16.5" customHeight="1">
      <c r="B123" s="6"/>
    </row>
    <row r="124" spans="2:2" s="2" customFormat="1" ht="16.5" customHeight="1">
      <c r="B124" s="6"/>
    </row>
    <row r="125" spans="2:2" s="2" customFormat="1" ht="16.5" customHeight="1">
      <c r="B125" s="6"/>
    </row>
    <row r="126" spans="2:2" s="2" customFormat="1" ht="16.5" customHeight="1">
      <c r="B126" s="6"/>
    </row>
    <row r="127" spans="2:2" s="2" customFormat="1" ht="16.5" customHeight="1">
      <c r="B127" s="6"/>
    </row>
    <row r="128" spans="2:2" s="2" customFormat="1" ht="17.25" customHeight="1">
      <c r="B128" s="6"/>
    </row>
    <row r="129" spans="2:2" s="2" customFormat="1" ht="17.25" customHeight="1">
      <c r="B129" s="6"/>
    </row>
    <row r="130" spans="2:2" s="2" customFormat="1" ht="13.5">
      <c r="B130" s="6"/>
    </row>
    <row r="131" spans="2:2" s="2" customFormat="1" ht="13.5">
      <c r="B131" s="6"/>
    </row>
    <row r="132" spans="2:2" s="2" customFormat="1" ht="16.5" customHeight="1">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B209" s="6"/>
    </row>
    <row r="210" spans="1:7" s="2" customFormat="1" ht="13.5">
      <c r="B210" s="6"/>
    </row>
    <row r="211" spans="1:7" s="2" customFormat="1" ht="13.5">
      <c r="B211" s="6"/>
    </row>
    <row r="212" spans="1:7" s="2" customFormat="1" ht="13.5">
      <c r="B212" s="6"/>
    </row>
    <row r="213" spans="1:7" s="2" customFormat="1" ht="13.5">
      <c r="B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G239" s="6"/>
    </row>
    <row r="240" spans="1:7" s="2" customFormat="1" ht="13.5">
      <c r="A240" s="3"/>
      <c r="B240" s="7"/>
      <c r="C240" s="3"/>
      <c r="G240" s="6"/>
    </row>
    <row r="241" spans="1:7" s="2" customFormat="1" ht="13.5">
      <c r="A241" s="3"/>
      <c r="B241" s="7"/>
      <c r="C241" s="3"/>
      <c r="G241" s="6"/>
    </row>
    <row r="242" spans="1:7" s="2" customFormat="1" ht="13.5">
      <c r="A242" s="3"/>
      <c r="B242" s="7"/>
      <c r="C242" s="3"/>
      <c r="G242" s="6"/>
    </row>
    <row r="243" spans="1:7" s="2" customFormat="1" ht="13.5">
      <c r="A243" s="3"/>
      <c r="B243" s="7"/>
      <c r="C243" s="3"/>
      <c r="G243" s="6"/>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ht="13.5">
      <c r="A356" s="3"/>
      <c r="B356" s="7"/>
      <c r="C356" s="3"/>
      <c r="D356" s="3"/>
      <c r="E356" s="3"/>
      <c r="F356" s="3"/>
      <c r="G356" s="7"/>
    </row>
    <row r="357" spans="1:7" s="2" customFormat="1" ht="13.5">
      <c r="A357" s="3"/>
      <c r="B357" s="7"/>
      <c r="C357" s="3"/>
      <c r="D357" s="3"/>
      <c r="E357" s="3"/>
      <c r="F357" s="3"/>
      <c r="G357" s="7"/>
    </row>
    <row r="358" spans="1:7" s="2" customFormat="1" ht="13.5">
      <c r="A358" s="3"/>
      <c r="B358" s="7"/>
      <c r="C358" s="3"/>
      <c r="D358" s="3"/>
      <c r="E358" s="3"/>
      <c r="F358" s="3"/>
      <c r="G358" s="7"/>
    </row>
    <row r="359" spans="1:7" s="2" customFormat="1" ht="13.5">
      <c r="A359" s="3"/>
      <c r="B359" s="7"/>
      <c r="C359" s="3"/>
      <c r="D359" s="3"/>
      <c r="E359" s="3"/>
      <c r="F359" s="3"/>
      <c r="G359" s="7"/>
    </row>
    <row r="360" spans="1:7" s="2" customFormat="1" ht="13.5">
      <c r="A360" s="3"/>
      <c r="B360" s="7"/>
      <c r="C360" s="3"/>
      <c r="D360" s="3"/>
      <c r="E360" s="3"/>
      <c r="F360" s="3"/>
      <c r="G360" s="7"/>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row r="389" spans="1:7" s="2" customFormat="1">
      <c r="A389" s="3"/>
      <c r="B389" s="5"/>
      <c r="C389" s="1"/>
      <c r="D389" s="1"/>
      <c r="E389" s="1"/>
      <c r="F389" s="3"/>
      <c r="G389" s="5"/>
    </row>
    <row r="390" spans="1:7" s="2" customFormat="1">
      <c r="A390" s="3"/>
      <c r="B390" s="5"/>
      <c r="C390" s="1"/>
      <c r="D390" s="1"/>
      <c r="E390" s="1"/>
      <c r="F390" s="3"/>
      <c r="G390" s="5"/>
    </row>
    <row r="391" spans="1:7" s="2" customFormat="1">
      <c r="A391" s="3"/>
      <c r="B391" s="5"/>
      <c r="C391" s="1"/>
      <c r="D391" s="1"/>
      <c r="E391" s="1"/>
      <c r="F391" s="3"/>
      <c r="G391" s="5"/>
    </row>
    <row r="392" spans="1:7" s="2" customFormat="1">
      <c r="A392" s="3"/>
      <c r="B392" s="5"/>
      <c r="C392" s="1"/>
      <c r="D392" s="1"/>
      <c r="E392" s="1"/>
      <c r="F392" s="3"/>
      <c r="G392" s="5"/>
    </row>
    <row r="393" spans="1:7" s="2" customFormat="1">
      <c r="A393" s="3"/>
      <c r="B393" s="5"/>
      <c r="C393" s="1"/>
      <c r="D393" s="1"/>
      <c r="E393" s="1"/>
      <c r="F393" s="3"/>
      <c r="G393" s="5"/>
    </row>
    <row r="394" spans="1:7" s="2" customFormat="1">
      <c r="A394" s="3"/>
      <c r="B394" s="5"/>
      <c r="C394" s="1"/>
      <c r="D394" s="1"/>
      <c r="E394" s="1"/>
      <c r="F394" s="3"/>
      <c r="G394" s="5"/>
    </row>
  </sheetData>
  <mergeCells count="26">
    <mergeCell ref="B54:B57"/>
    <mergeCell ref="G54:L57"/>
    <mergeCell ref="G58:L58"/>
    <mergeCell ref="A48:A58"/>
    <mergeCell ref="G47:L47"/>
    <mergeCell ref="A10:A47"/>
    <mergeCell ref="B48:B52"/>
    <mergeCell ref="G48:L52"/>
    <mergeCell ref="G53:L53"/>
    <mergeCell ref="G20:L22"/>
    <mergeCell ref="B23:B27"/>
    <mergeCell ref="G23:L27"/>
    <mergeCell ref="B28:B33"/>
    <mergeCell ref="G28:L33"/>
    <mergeCell ref="B12:B19"/>
    <mergeCell ref="G12:L19"/>
    <mergeCell ref="A1:L3"/>
    <mergeCell ref="A5:B5"/>
    <mergeCell ref="G9:L9"/>
    <mergeCell ref="B10:B11"/>
    <mergeCell ref="G10:L11"/>
    <mergeCell ref="B34:B38"/>
    <mergeCell ref="G34:L38"/>
    <mergeCell ref="B39:B46"/>
    <mergeCell ref="G39:L46"/>
    <mergeCell ref="B20:B22"/>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70CEF-49C9-49C5-B247-D92F69BA2FED}">
  <sheetPr>
    <pageSetUpPr fitToPage="1"/>
  </sheetPr>
  <dimension ref="A1:L37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7" t="s">
        <v>50</v>
      </c>
      <c r="B1" s="148"/>
      <c r="C1" s="148"/>
      <c r="D1" s="148"/>
      <c r="E1" s="148"/>
      <c r="F1" s="148"/>
      <c r="G1" s="148"/>
      <c r="H1" s="148"/>
      <c r="I1" s="148"/>
      <c r="J1" s="148"/>
      <c r="K1" s="148"/>
      <c r="L1" s="148"/>
    </row>
    <row r="2" spans="1:12" ht="15.75" customHeight="1">
      <c r="A2" s="148"/>
      <c r="B2" s="148"/>
      <c r="C2" s="148"/>
      <c r="D2" s="148"/>
      <c r="E2" s="148"/>
      <c r="F2" s="148"/>
      <c r="G2" s="148"/>
      <c r="H2" s="148"/>
      <c r="I2" s="148"/>
      <c r="J2" s="148"/>
      <c r="K2" s="148"/>
      <c r="L2" s="148"/>
    </row>
    <row r="3" spans="1:12" ht="15.75" customHeight="1">
      <c r="A3" s="148"/>
      <c r="B3" s="148"/>
      <c r="C3" s="148"/>
      <c r="D3" s="148"/>
      <c r="E3" s="148"/>
      <c r="F3" s="148"/>
      <c r="G3" s="148"/>
      <c r="H3" s="148"/>
      <c r="I3" s="148"/>
      <c r="J3" s="148"/>
      <c r="K3" s="148"/>
      <c r="L3" s="148"/>
    </row>
    <row r="4" spans="1:12" ht="13.5" customHeight="1">
      <c r="B4" s="4"/>
      <c r="D4" s="4"/>
      <c r="E4"/>
      <c r="F4"/>
      <c r="G4"/>
    </row>
    <row r="5" spans="1:12" ht="17.25" customHeight="1">
      <c r="A5" s="149" t="s">
        <v>11</v>
      </c>
      <c r="B5" s="150"/>
      <c r="C5" s="8"/>
      <c r="E5" s="2"/>
      <c r="G5" s="4"/>
    </row>
    <row r="6" spans="1:12" ht="17.25" customHeight="1">
      <c r="A6" s="10" t="s">
        <v>12</v>
      </c>
      <c r="B6" s="26"/>
      <c r="C6" s="8"/>
      <c r="E6" s="2"/>
      <c r="G6" s="4"/>
    </row>
    <row r="7" spans="1:12" ht="17.25" customHeight="1">
      <c r="A7" s="10" t="s">
        <v>13</v>
      </c>
      <c r="B7" s="26"/>
      <c r="D7" s="2" t="s">
        <v>5</v>
      </c>
    </row>
    <row r="8" spans="1:12" ht="17.25" customHeight="1" thickBot="1">
      <c r="A8" s="9"/>
    </row>
    <row r="9" spans="1:12" ht="30" customHeight="1" thickBot="1">
      <c r="A9" s="11" t="s">
        <v>0</v>
      </c>
      <c r="B9" s="13" t="s">
        <v>4</v>
      </c>
      <c r="C9" s="12" t="s">
        <v>1</v>
      </c>
      <c r="D9" s="13" t="s">
        <v>6</v>
      </c>
      <c r="E9" s="13" t="s">
        <v>7</v>
      </c>
      <c r="F9" s="13" t="s">
        <v>2</v>
      </c>
      <c r="G9" s="151" t="s">
        <v>3</v>
      </c>
      <c r="H9" s="151"/>
      <c r="I9" s="151"/>
      <c r="J9" s="151"/>
      <c r="K9" s="151"/>
      <c r="L9" s="152"/>
    </row>
    <row r="10" spans="1:12" s="2" customFormat="1" ht="20.100000000000001" customHeight="1">
      <c r="A10" s="179" t="s">
        <v>9</v>
      </c>
      <c r="B10" s="198" t="s">
        <v>80</v>
      </c>
      <c r="C10" s="107" t="s">
        <v>14</v>
      </c>
      <c r="D10" s="108">
        <f t="shared" ref="D10:D20" si="0">E10*0.65</f>
        <v>33.800000000000004</v>
      </c>
      <c r="E10" s="48">
        <v>52</v>
      </c>
      <c r="F10" s="49">
        <f t="shared" ref="F10:F22" si="1">($B$6*D10)+($B$7*E10)</f>
        <v>0</v>
      </c>
      <c r="G10" s="155" t="s">
        <v>56</v>
      </c>
      <c r="H10" s="156"/>
      <c r="I10" s="156"/>
      <c r="J10" s="156"/>
      <c r="K10" s="156"/>
      <c r="L10" s="157"/>
    </row>
    <row r="11" spans="1:12" s="2" customFormat="1" ht="20.100000000000001" customHeight="1">
      <c r="A11" s="174"/>
      <c r="B11" s="199"/>
      <c r="C11" s="96" t="s">
        <v>81</v>
      </c>
      <c r="D11" s="17">
        <f t="shared" si="0"/>
        <v>1.9500000000000002</v>
      </c>
      <c r="E11" s="14">
        <v>3</v>
      </c>
      <c r="F11" s="15">
        <f t="shared" si="1"/>
        <v>0</v>
      </c>
      <c r="G11" s="158"/>
      <c r="H11" s="159"/>
      <c r="I11" s="159"/>
      <c r="J11" s="159"/>
      <c r="K11" s="159"/>
      <c r="L11" s="160"/>
    </row>
    <row r="12" spans="1:12" s="2" customFormat="1" ht="20.100000000000001" customHeight="1">
      <c r="A12" s="174"/>
      <c r="B12" s="200" t="s">
        <v>85</v>
      </c>
      <c r="C12" s="18" t="s">
        <v>82</v>
      </c>
      <c r="D12" s="28">
        <f t="shared" si="0"/>
        <v>13</v>
      </c>
      <c r="E12" s="27">
        <v>20</v>
      </c>
      <c r="F12" s="28">
        <f t="shared" si="1"/>
        <v>0</v>
      </c>
      <c r="G12" s="142" t="s">
        <v>83</v>
      </c>
      <c r="H12" s="142"/>
      <c r="I12" s="142"/>
      <c r="J12" s="142"/>
      <c r="K12" s="142"/>
      <c r="L12" s="143"/>
    </row>
    <row r="13" spans="1:12" s="2" customFormat="1" ht="20.100000000000001" customHeight="1">
      <c r="A13" s="174"/>
      <c r="B13" s="201"/>
      <c r="C13" s="19" t="s">
        <v>84</v>
      </c>
      <c r="D13" s="40">
        <f t="shared" si="0"/>
        <v>6.5</v>
      </c>
      <c r="E13" s="29">
        <v>10</v>
      </c>
      <c r="F13" s="40">
        <f t="shared" si="1"/>
        <v>0</v>
      </c>
      <c r="G13" s="142"/>
      <c r="H13" s="142"/>
      <c r="I13" s="142"/>
      <c r="J13" s="142"/>
      <c r="K13" s="142"/>
      <c r="L13" s="143"/>
    </row>
    <row r="14" spans="1:12" s="2" customFormat="1" ht="20.100000000000001" customHeight="1">
      <c r="A14" s="174"/>
      <c r="B14" s="201"/>
      <c r="C14" s="19" t="s">
        <v>16</v>
      </c>
      <c r="D14" s="40">
        <f t="shared" si="0"/>
        <v>0.32500000000000001</v>
      </c>
      <c r="E14" s="29">
        <v>0.5</v>
      </c>
      <c r="F14" s="40">
        <f t="shared" si="1"/>
        <v>0</v>
      </c>
      <c r="G14" s="142"/>
      <c r="H14" s="142"/>
      <c r="I14" s="142"/>
      <c r="J14" s="142"/>
      <c r="K14" s="142"/>
      <c r="L14" s="143"/>
    </row>
    <row r="15" spans="1:12" s="2" customFormat="1" ht="20.100000000000001" customHeight="1">
      <c r="A15" s="174"/>
      <c r="B15" s="201"/>
      <c r="C15" s="19" t="s">
        <v>44</v>
      </c>
      <c r="D15" s="40">
        <f t="shared" si="0"/>
        <v>0.65</v>
      </c>
      <c r="E15" s="29">
        <v>1</v>
      </c>
      <c r="F15" s="40">
        <f t="shared" si="1"/>
        <v>0</v>
      </c>
      <c r="G15" s="142"/>
      <c r="H15" s="142"/>
      <c r="I15" s="142"/>
      <c r="J15" s="142"/>
      <c r="K15" s="142"/>
      <c r="L15" s="143"/>
    </row>
    <row r="16" spans="1:12" s="2" customFormat="1" ht="20.100000000000001" customHeight="1">
      <c r="A16" s="174"/>
      <c r="B16" s="201"/>
      <c r="C16" s="19" t="s">
        <v>25</v>
      </c>
      <c r="D16" s="40">
        <f t="shared" si="0"/>
        <v>0.65</v>
      </c>
      <c r="E16" s="29">
        <v>1</v>
      </c>
      <c r="F16" s="40">
        <f t="shared" si="1"/>
        <v>0</v>
      </c>
      <c r="G16" s="142"/>
      <c r="H16" s="142"/>
      <c r="I16" s="142"/>
      <c r="J16" s="142"/>
      <c r="K16" s="142"/>
      <c r="L16" s="143"/>
    </row>
    <row r="17" spans="1:12" s="2" customFormat="1" ht="20.100000000000001" customHeight="1">
      <c r="A17" s="174"/>
      <c r="B17" s="201"/>
      <c r="C17" s="20" t="s">
        <v>18</v>
      </c>
      <c r="D17" s="30">
        <f t="shared" si="0"/>
        <v>0.65</v>
      </c>
      <c r="E17" s="15">
        <v>1</v>
      </c>
      <c r="F17" s="30">
        <f t="shared" si="1"/>
        <v>0</v>
      </c>
      <c r="G17" s="142"/>
      <c r="H17" s="142"/>
      <c r="I17" s="142"/>
      <c r="J17" s="142"/>
      <c r="K17" s="142"/>
      <c r="L17" s="143"/>
    </row>
    <row r="18" spans="1:12" s="2" customFormat="1" ht="20.100000000000001" customHeight="1">
      <c r="A18" s="174"/>
      <c r="B18" s="144" t="s">
        <v>88</v>
      </c>
      <c r="C18" s="97" t="s">
        <v>31</v>
      </c>
      <c r="D18" s="98">
        <f t="shared" si="0"/>
        <v>26</v>
      </c>
      <c r="E18" s="99">
        <v>40</v>
      </c>
      <c r="F18" s="35">
        <f t="shared" si="1"/>
        <v>0</v>
      </c>
      <c r="G18" s="184" t="s">
        <v>86</v>
      </c>
      <c r="H18" s="185"/>
      <c r="I18" s="185"/>
      <c r="J18" s="185"/>
      <c r="K18" s="185"/>
      <c r="L18" s="186"/>
    </row>
    <row r="19" spans="1:12" s="2" customFormat="1" ht="20.100000000000001" customHeight="1">
      <c r="A19" s="174"/>
      <c r="B19" s="196"/>
      <c r="C19" s="100" t="s">
        <v>36</v>
      </c>
      <c r="D19" s="101">
        <f t="shared" si="0"/>
        <v>3.25</v>
      </c>
      <c r="E19" s="102">
        <v>5</v>
      </c>
      <c r="F19" s="78">
        <f t="shared" si="1"/>
        <v>0</v>
      </c>
      <c r="G19" s="187"/>
      <c r="H19" s="188"/>
      <c r="I19" s="188"/>
      <c r="J19" s="188"/>
      <c r="K19" s="188"/>
      <c r="L19" s="189"/>
    </row>
    <row r="20" spans="1:12" s="2" customFormat="1" ht="20.100000000000001" customHeight="1">
      <c r="A20" s="174"/>
      <c r="B20" s="196"/>
      <c r="C20" s="100" t="s">
        <v>87</v>
      </c>
      <c r="D20" s="101">
        <f t="shared" si="0"/>
        <v>0.65</v>
      </c>
      <c r="E20" s="102">
        <v>1</v>
      </c>
      <c r="F20" s="78">
        <f t="shared" si="1"/>
        <v>0</v>
      </c>
      <c r="G20" s="187"/>
      <c r="H20" s="188"/>
      <c r="I20" s="188"/>
      <c r="J20" s="188"/>
      <c r="K20" s="188"/>
      <c r="L20" s="189"/>
    </row>
    <row r="21" spans="1:12" s="2" customFormat="1" ht="20.100000000000001" customHeight="1">
      <c r="A21" s="174"/>
      <c r="B21" s="196"/>
      <c r="C21" s="100" t="s">
        <v>22</v>
      </c>
      <c r="D21" s="101">
        <v>0.1</v>
      </c>
      <c r="E21" s="102">
        <v>0.1</v>
      </c>
      <c r="F21" s="78">
        <f t="shared" si="1"/>
        <v>0</v>
      </c>
      <c r="G21" s="187"/>
      <c r="H21" s="188"/>
      <c r="I21" s="188"/>
      <c r="J21" s="188"/>
      <c r="K21" s="188"/>
      <c r="L21" s="189"/>
    </row>
    <row r="22" spans="1:12" s="2" customFormat="1" ht="20.100000000000001" customHeight="1">
      <c r="A22" s="174"/>
      <c r="B22" s="197"/>
      <c r="C22" s="103" t="s">
        <v>21</v>
      </c>
      <c r="D22" s="104">
        <f t="shared" ref="D22:D27" si="2">E22*0.65</f>
        <v>1.3</v>
      </c>
      <c r="E22" s="105">
        <v>2</v>
      </c>
      <c r="F22" s="36">
        <f t="shared" si="1"/>
        <v>0</v>
      </c>
      <c r="G22" s="158"/>
      <c r="H22" s="159"/>
      <c r="I22" s="159"/>
      <c r="J22" s="159"/>
      <c r="K22" s="159"/>
      <c r="L22" s="160"/>
    </row>
    <row r="23" spans="1:12" s="2" customFormat="1" ht="20.100000000000001" customHeight="1">
      <c r="A23" s="174"/>
      <c r="B23" s="140" t="s">
        <v>90</v>
      </c>
      <c r="C23" s="42" t="s">
        <v>41</v>
      </c>
      <c r="D23" s="16">
        <f t="shared" si="2"/>
        <v>22.75</v>
      </c>
      <c r="E23" s="43">
        <v>35</v>
      </c>
      <c r="F23" s="27">
        <f>($B$6*D23)+($B$7*E23)</f>
        <v>0</v>
      </c>
      <c r="G23" s="142" t="s">
        <v>89</v>
      </c>
      <c r="H23" s="142"/>
      <c r="I23" s="142"/>
      <c r="J23" s="142"/>
      <c r="K23" s="142"/>
      <c r="L23" s="143"/>
    </row>
    <row r="24" spans="1:12" s="2" customFormat="1" ht="20.100000000000001" customHeight="1">
      <c r="A24" s="174"/>
      <c r="B24" s="141"/>
      <c r="C24" s="57" t="s">
        <v>16</v>
      </c>
      <c r="D24" s="21">
        <f t="shared" si="2"/>
        <v>0.32500000000000001</v>
      </c>
      <c r="E24" s="50">
        <v>0.5</v>
      </c>
      <c r="F24" s="29">
        <f>($B$6*D24)+($B$7*E24)</f>
        <v>0</v>
      </c>
      <c r="G24" s="142"/>
      <c r="H24" s="142"/>
      <c r="I24" s="142"/>
      <c r="J24" s="142"/>
      <c r="K24" s="142"/>
      <c r="L24" s="143"/>
    </row>
    <row r="25" spans="1:12" s="2" customFormat="1" ht="20.100000000000001" customHeight="1">
      <c r="A25" s="174"/>
      <c r="B25" s="141"/>
      <c r="C25" s="57" t="s">
        <v>60</v>
      </c>
      <c r="D25" s="21">
        <f t="shared" si="2"/>
        <v>1.3</v>
      </c>
      <c r="E25" s="50">
        <v>2</v>
      </c>
      <c r="F25" s="29">
        <f>($B$6*D25)+($B$7*E25)</f>
        <v>0</v>
      </c>
      <c r="G25" s="142"/>
      <c r="H25" s="142"/>
      <c r="I25" s="142"/>
      <c r="J25" s="142"/>
      <c r="K25" s="142"/>
      <c r="L25" s="143"/>
    </row>
    <row r="26" spans="1:12" s="2" customFormat="1" ht="20.100000000000001" customHeight="1">
      <c r="A26" s="174"/>
      <c r="B26" s="141"/>
      <c r="C26" s="57" t="s">
        <v>23</v>
      </c>
      <c r="D26" s="21">
        <f t="shared" si="2"/>
        <v>0.32500000000000001</v>
      </c>
      <c r="E26" s="50">
        <v>0.5</v>
      </c>
      <c r="F26" s="29">
        <f>($B$6*D26)+($B$7*E26)</f>
        <v>0</v>
      </c>
      <c r="G26" s="142"/>
      <c r="H26" s="142"/>
      <c r="I26" s="142"/>
      <c r="J26" s="142"/>
      <c r="K26" s="142"/>
      <c r="L26" s="143"/>
    </row>
    <row r="27" spans="1:12" s="2" customFormat="1" ht="20.100000000000001" customHeight="1">
      <c r="A27" s="174"/>
      <c r="B27" s="141"/>
      <c r="C27" s="44" t="s">
        <v>17</v>
      </c>
      <c r="D27" s="17">
        <f t="shared" si="2"/>
        <v>0.32500000000000001</v>
      </c>
      <c r="E27" s="45">
        <v>0.5</v>
      </c>
      <c r="F27" s="15">
        <f>($B$6*D27)+($B$7*E27)</f>
        <v>0</v>
      </c>
      <c r="G27" s="142"/>
      <c r="H27" s="142"/>
      <c r="I27" s="142"/>
      <c r="J27" s="142"/>
      <c r="K27" s="142"/>
      <c r="L27" s="143"/>
    </row>
    <row r="28" spans="1:12" s="2" customFormat="1" ht="39.950000000000003" customHeight="1">
      <c r="A28" s="180"/>
      <c r="B28" s="34" t="s">
        <v>24</v>
      </c>
      <c r="C28" s="31" t="s">
        <v>26</v>
      </c>
      <c r="D28" s="32">
        <v>14</v>
      </c>
      <c r="E28" s="33">
        <v>20</v>
      </c>
      <c r="F28" s="22">
        <f t="shared" ref="F28:F34" si="3">($B$6*D28)+($B$7*E28)</f>
        <v>0</v>
      </c>
      <c r="G28" s="176" t="s">
        <v>29</v>
      </c>
      <c r="H28" s="177"/>
      <c r="I28" s="177"/>
      <c r="J28" s="177"/>
      <c r="K28" s="177"/>
      <c r="L28" s="178"/>
    </row>
    <row r="29" spans="1:12" s="2" customFormat="1" ht="21.75" customHeight="1">
      <c r="A29" s="173" t="s">
        <v>10</v>
      </c>
      <c r="B29" s="181" t="s">
        <v>91</v>
      </c>
      <c r="C29" s="18" t="s">
        <v>47</v>
      </c>
      <c r="D29" s="28">
        <f t="shared" ref="D29:D34" si="4">E29*0.65</f>
        <v>13</v>
      </c>
      <c r="E29" s="27">
        <v>20</v>
      </c>
      <c r="F29" s="28">
        <f t="shared" si="3"/>
        <v>0</v>
      </c>
      <c r="G29" s="208" t="s">
        <v>92</v>
      </c>
      <c r="H29" s="208"/>
      <c r="I29" s="208"/>
      <c r="J29" s="208"/>
      <c r="K29" s="208"/>
      <c r="L29" s="209"/>
    </row>
    <row r="30" spans="1:12" s="2" customFormat="1" ht="21.75" customHeight="1">
      <c r="A30" s="174"/>
      <c r="B30" s="182"/>
      <c r="C30" s="19" t="s">
        <v>93</v>
      </c>
      <c r="D30" s="40">
        <f t="shared" si="4"/>
        <v>13</v>
      </c>
      <c r="E30" s="29">
        <v>20</v>
      </c>
      <c r="F30" s="40">
        <f t="shared" si="3"/>
        <v>0</v>
      </c>
      <c r="G30" s="210"/>
      <c r="H30" s="210"/>
      <c r="I30" s="210"/>
      <c r="J30" s="210"/>
      <c r="K30" s="210"/>
      <c r="L30" s="211"/>
    </row>
    <row r="31" spans="1:12" s="2" customFormat="1" ht="21.75" customHeight="1">
      <c r="A31" s="174"/>
      <c r="B31" s="182"/>
      <c r="C31" s="19" t="s">
        <v>17</v>
      </c>
      <c r="D31" s="40">
        <f t="shared" si="4"/>
        <v>0.32500000000000001</v>
      </c>
      <c r="E31" s="29">
        <v>0.5</v>
      </c>
      <c r="F31" s="40">
        <f t="shared" si="3"/>
        <v>0</v>
      </c>
      <c r="G31" s="210"/>
      <c r="H31" s="210"/>
      <c r="I31" s="210"/>
      <c r="J31" s="210"/>
      <c r="K31" s="210"/>
      <c r="L31" s="211"/>
    </row>
    <row r="32" spans="1:12" s="2" customFormat="1" ht="21.75" customHeight="1">
      <c r="A32" s="174"/>
      <c r="B32" s="183"/>
      <c r="C32" s="20" t="s">
        <v>75</v>
      </c>
      <c r="D32" s="30">
        <f t="shared" si="4"/>
        <v>6.5000000000000002E-2</v>
      </c>
      <c r="E32" s="15">
        <v>0.1</v>
      </c>
      <c r="F32" s="30">
        <f t="shared" si="3"/>
        <v>0</v>
      </c>
      <c r="G32" s="212"/>
      <c r="H32" s="212"/>
      <c r="I32" s="212"/>
      <c r="J32" s="212"/>
      <c r="K32" s="212"/>
      <c r="L32" s="213"/>
    </row>
    <row r="33" spans="1:12" s="2" customFormat="1" ht="20.100000000000001" customHeight="1">
      <c r="A33" s="174"/>
      <c r="B33" s="71" t="s">
        <v>94</v>
      </c>
      <c r="C33" s="106" t="s">
        <v>94</v>
      </c>
      <c r="D33" s="81">
        <f t="shared" si="4"/>
        <v>26</v>
      </c>
      <c r="E33" s="22">
        <v>40</v>
      </c>
      <c r="F33" s="22">
        <f t="shared" si="3"/>
        <v>0</v>
      </c>
      <c r="G33" s="202"/>
      <c r="H33" s="203"/>
      <c r="I33" s="203"/>
      <c r="J33" s="203"/>
      <c r="K33" s="203"/>
      <c r="L33" s="204"/>
    </row>
    <row r="34" spans="1:12" s="2" customFormat="1" ht="20.100000000000001" customHeight="1" thickBot="1">
      <c r="A34" s="175"/>
      <c r="B34" s="66" t="s">
        <v>37</v>
      </c>
      <c r="C34" s="67" t="s">
        <v>38</v>
      </c>
      <c r="D34" s="68">
        <f t="shared" si="4"/>
        <v>91</v>
      </c>
      <c r="E34" s="69">
        <v>140</v>
      </c>
      <c r="F34" s="25">
        <f t="shared" si="3"/>
        <v>0</v>
      </c>
      <c r="G34" s="205"/>
      <c r="H34" s="206"/>
      <c r="I34" s="206"/>
      <c r="J34" s="206"/>
      <c r="K34" s="206"/>
      <c r="L34" s="207"/>
    </row>
    <row r="35" spans="1:12" s="2" customFormat="1" ht="13.5">
      <c r="B35" s="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7.25" customHeight="1">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7.25" customHeight="1">
      <c r="B104" s="6"/>
    </row>
    <row r="105" spans="2:2" s="2" customFormat="1" ht="17.25" customHeight="1">
      <c r="B105" s="6"/>
    </row>
    <row r="106" spans="2:2" s="2" customFormat="1" ht="13.5">
      <c r="B106" s="6"/>
    </row>
    <row r="107" spans="2:2" s="2" customFormat="1" ht="13.5">
      <c r="B107" s="6"/>
    </row>
    <row r="108" spans="2:2" s="2" customFormat="1" ht="16.5" customHeight="1">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sheetData>
  <mergeCells count="18">
    <mergeCell ref="G33:L33"/>
    <mergeCell ref="G34:L34"/>
    <mergeCell ref="A10:A28"/>
    <mergeCell ref="A29:A34"/>
    <mergeCell ref="B23:B27"/>
    <mergeCell ref="G23:L27"/>
    <mergeCell ref="G28:L28"/>
    <mergeCell ref="B29:B32"/>
    <mergeCell ref="G29:L32"/>
    <mergeCell ref="A1:L3"/>
    <mergeCell ref="A5:B5"/>
    <mergeCell ref="G9:L9"/>
    <mergeCell ref="B18:B22"/>
    <mergeCell ref="G18:L22"/>
    <mergeCell ref="B10:B11"/>
    <mergeCell ref="G10:L11"/>
    <mergeCell ref="B12:B17"/>
    <mergeCell ref="G12:L17"/>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133A7-5A11-4C5A-BC3C-F0F4E37218CF}">
  <sheetPr>
    <pageSetUpPr fitToPage="1"/>
  </sheetPr>
  <dimension ref="A1:L37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7" t="s">
        <v>52</v>
      </c>
      <c r="B1" s="148"/>
      <c r="C1" s="148"/>
      <c r="D1" s="148"/>
      <c r="E1" s="148"/>
      <c r="F1" s="148"/>
      <c r="G1" s="148"/>
      <c r="H1" s="148"/>
      <c r="I1" s="148"/>
      <c r="J1" s="148"/>
      <c r="K1" s="148"/>
      <c r="L1" s="148"/>
    </row>
    <row r="2" spans="1:12" ht="15.75" customHeight="1">
      <c r="A2" s="148"/>
      <c r="B2" s="148"/>
      <c r="C2" s="148"/>
      <c r="D2" s="148"/>
      <c r="E2" s="148"/>
      <c r="F2" s="148"/>
      <c r="G2" s="148"/>
      <c r="H2" s="148"/>
      <c r="I2" s="148"/>
      <c r="J2" s="148"/>
      <c r="K2" s="148"/>
      <c r="L2" s="148"/>
    </row>
    <row r="3" spans="1:12" ht="15.75" customHeight="1">
      <c r="A3" s="148"/>
      <c r="B3" s="148"/>
      <c r="C3" s="148"/>
      <c r="D3" s="148"/>
      <c r="E3" s="148"/>
      <c r="F3" s="148"/>
      <c r="G3" s="148"/>
      <c r="H3" s="148"/>
      <c r="I3" s="148"/>
      <c r="J3" s="148"/>
      <c r="K3" s="148"/>
      <c r="L3" s="148"/>
    </row>
    <row r="4" spans="1:12" ht="13.5" customHeight="1">
      <c r="B4" s="4"/>
      <c r="D4" s="4"/>
      <c r="E4"/>
      <c r="F4"/>
      <c r="G4"/>
    </row>
    <row r="5" spans="1:12" ht="17.25" customHeight="1">
      <c r="A5" s="149" t="s">
        <v>11</v>
      </c>
      <c r="B5" s="150"/>
      <c r="C5" s="8"/>
      <c r="E5" s="2"/>
      <c r="G5" s="4"/>
    </row>
    <row r="6" spans="1:12" ht="17.25" customHeight="1">
      <c r="A6" s="10" t="s">
        <v>12</v>
      </c>
      <c r="B6" s="26"/>
      <c r="C6" s="8"/>
      <c r="E6" s="2"/>
      <c r="G6" s="4"/>
    </row>
    <row r="7" spans="1:12" ht="17.25" customHeight="1">
      <c r="A7" s="10" t="s">
        <v>13</v>
      </c>
      <c r="B7" s="26"/>
      <c r="D7" s="2" t="s">
        <v>5</v>
      </c>
    </row>
    <row r="8" spans="1:12" ht="17.25" customHeight="1" thickBot="1">
      <c r="A8" s="9"/>
    </row>
    <row r="9" spans="1:12" ht="30" customHeight="1" thickBot="1">
      <c r="A9" s="11" t="s">
        <v>0</v>
      </c>
      <c r="B9" s="13" t="s">
        <v>4</v>
      </c>
      <c r="C9" s="12" t="s">
        <v>1</v>
      </c>
      <c r="D9" s="13" t="s">
        <v>6</v>
      </c>
      <c r="E9" s="13" t="s">
        <v>7</v>
      </c>
      <c r="F9" s="13" t="s">
        <v>2</v>
      </c>
      <c r="G9" s="151" t="s">
        <v>3</v>
      </c>
      <c r="H9" s="151"/>
      <c r="I9" s="151"/>
      <c r="J9" s="151"/>
      <c r="K9" s="151"/>
      <c r="L9" s="152"/>
    </row>
    <row r="10" spans="1:12" s="2" customFormat="1" ht="20.100000000000001" customHeight="1">
      <c r="A10" s="179" t="s">
        <v>9</v>
      </c>
      <c r="B10" s="214" t="s">
        <v>98</v>
      </c>
      <c r="C10" s="120" t="s">
        <v>14</v>
      </c>
      <c r="D10" s="108">
        <f t="shared" ref="D10:D28" si="0">E10*0.65</f>
        <v>32.5</v>
      </c>
      <c r="E10" s="108">
        <v>50</v>
      </c>
      <c r="F10" s="49">
        <f t="shared" ref="F10:F28" si="1">($B$6*D10)+($B$7*E10)</f>
        <v>0</v>
      </c>
      <c r="G10" s="155" t="s">
        <v>95</v>
      </c>
      <c r="H10" s="156"/>
      <c r="I10" s="156"/>
      <c r="J10" s="156"/>
      <c r="K10" s="156"/>
      <c r="L10" s="157"/>
    </row>
    <row r="11" spans="1:12" s="2" customFormat="1" ht="20.100000000000001" customHeight="1">
      <c r="A11" s="174"/>
      <c r="B11" s="145"/>
      <c r="C11" s="19" t="s">
        <v>24</v>
      </c>
      <c r="D11" s="21">
        <f t="shared" si="0"/>
        <v>13</v>
      </c>
      <c r="E11" s="21">
        <v>20</v>
      </c>
      <c r="F11" s="29">
        <f>($B$6*D11)+($B$7*E11)</f>
        <v>0</v>
      </c>
      <c r="G11" s="187"/>
      <c r="H11" s="188"/>
      <c r="I11" s="188"/>
      <c r="J11" s="188"/>
      <c r="K11" s="188"/>
      <c r="L11" s="189"/>
    </row>
    <row r="12" spans="1:12" s="2" customFormat="1" ht="20.100000000000001" customHeight="1">
      <c r="A12" s="174"/>
      <c r="B12" s="145"/>
      <c r="C12" s="19" t="s">
        <v>19</v>
      </c>
      <c r="D12" s="21">
        <f t="shared" si="0"/>
        <v>6.5</v>
      </c>
      <c r="E12" s="21">
        <v>10</v>
      </c>
      <c r="F12" s="29">
        <f t="shared" si="1"/>
        <v>0</v>
      </c>
      <c r="G12" s="187"/>
      <c r="H12" s="188"/>
      <c r="I12" s="188"/>
      <c r="J12" s="188"/>
      <c r="K12" s="188"/>
      <c r="L12" s="189"/>
    </row>
    <row r="13" spans="1:12" s="2" customFormat="1" ht="20.100000000000001" customHeight="1">
      <c r="A13" s="174"/>
      <c r="B13" s="145"/>
      <c r="C13" s="19" t="s">
        <v>96</v>
      </c>
      <c r="D13" s="21">
        <f t="shared" si="0"/>
        <v>6.5</v>
      </c>
      <c r="E13" s="21">
        <v>10</v>
      </c>
      <c r="F13" s="29">
        <f t="shared" si="1"/>
        <v>0</v>
      </c>
      <c r="G13" s="187"/>
      <c r="H13" s="188"/>
      <c r="I13" s="188"/>
      <c r="J13" s="188"/>
      <c r="K13" s="188"/>
      <c r="L13" s="189"/>
    </row>
    <row r="14" spans="1:12" s="2" customFormat="1" ht="20.100000000000001" customHeight="1">
      <c r="A14" s="174"/>
      <c r="B14" s="145"/>
      <c r="C14" s="19" t="s">
        <v>97</v>
      </c>
      <c r="D14" s="21">
        <f t="shared" si="0"/>
        <v>0.65</v>
      </c>
      <c r="E14" s="21">
        <v>1</v>
      </c>
      <c r="F14" s="29">
        <f t="shared" si="1"/>
        <v>0</v>
      </c>
      <c r="G14" s="187"/>
      <c r="H14" s="188"/>
      <c r="I14" s="188"/>
      <c r="J14" s="188"/>
      <c r="K14" s="188"/>
      <c r="L14" s="189"/>
    </row>
    <row r="15" spans="1:12" s="2" customFormat="1" ht="20.100000000000001" customHeight="1">
      <c r="A15" s="174"/>
      <c r="B15" s="145"/>
      <c r="C15" s="19" t="s">
        <v>23</v>
      </c>
      <c r="D15" s="21">
        <f t="shared" si="0"/>
        <v>0.32500000000000001</v>
      </c>
      <c r="E15" s="21">
        <v>0.5</v>
      </c>
      <c r="F15" s="29">
        <f t="shared" si="1"/>
        <v>0</v>
      </c>
      <c r="G15" s="187"/>
      <c r="H15" s="188"/>
      <c r="I15" s="188"/>
      <c r="J15" s="188"/>
      <c r="K15" s="188"/>
      <c r="L15" s="189"/>
    </row>
    <row r="16" spans="1:12" s="2" customFormat="1" ht="20.100000000000001" customHeight="1">
      <c r="A16" s="174"/>
      <c r="B16" s="145"/>
      <c r="C16" s="19" t="s">
        <v>17</v>
      </c>
      <c r="D16" s="21">
        <f t="shared" si="0"/>
        <v>0.65</v>
      </c>
      <c r="E16" s="21">
        <v>1</v>
      </c>
      <c r="F16" s="29">
        <f t="shared" si="1"/>
        <v>0</v>
      </c>
      <c r="G16" s="187"/>
      <c r="H16" s="188"/>
      <c r="I16" s="188"/>
      <c r="J16" s="188"/>
      <c r="K16" s="188"/>
      <c r="L16" s="189"/>
    </row>
    <row r="17" spans="1:12" s="2" customFormat="1" ht="20.100000000000001" customHeight="1">
      <c r="A17" s="174"/>
      <c r="B17" s="146"/>
      <c r="C17" s="20" t="s">
        <v>21</v>
      </c>
      <c r="D17" s="17">
        <f t="shared" si="0"/>
        <v>1.3</v>
      </c>
      <c r="E17" s="17">
        <v>2</v>
      </c>
      <c r="F17" s="15">
        <f t="shared" si="1"/>
        <v>0</v>
      </c>
      <c r="G17" s="158"/>
      <c r="H17" s="159"/>
      <c r="I17" s="159"/>
      <c r="J17" s="159"/>
      <c r="K17" s="159"/>
      <c r="L17" s="160"/>
    </row>
    <row r="18" spans="1:12" s="2" customFormat="1" ht="20.100000000000001" customHeight="1">
      <c r="A18" s="174"/>
      <c r="B18" s="215" t="s">
        <v>99</v>
      </c>
      <c r="C18" s="18" t="s">
        <v>48</v>
      </c>
      <c r="D18" s="28">
        <f t="shared" si="0"/>
        <v>1.3</v>
      </c>
      <c r="E18" s="27">
        <v>2</v>
      </c>
      <c r="F18" s="27">
        <f t="shared" si="1"/>
        <v>0</v>
      </c>
      <c r="G18" s="216" t="s">
        <v>100</v>
      </c>
      <c r="H18" s="142"/>
      <c r="I18" s="142"/>
      <c r="J18" s="142"/>
      <c r="K18" s="142"/>
      <c r="L18" s="143"/>
    </row>
    <row r="19" spans="1:12" s="2" customFormat="1" ht="20.100000000000001" customHeight="1">
      <c r="A19" s="174"/>
      <c r="B19" s="215"/>
      <c r="C19" s="19" t="s">
        <v>101</v>
      </c>
      <c r="D19" s="40">
        <f t="shared" si="0"/>
        <v>1.9500000000000002</v>
      </c>
      <c r="E19" s="29">
        <v>3</v>
      </c>
      <c r="F19" s="29">
        <f>($B$6*D19)+($B$7*E19)</f>
        <v>0</v>
      </c>
      <c r="G19" s="216"/>
      <c r="H19" s="142"/>
      <c r="I19" s="142"/>
      <c r="J19" s="142"/>
      <c r="K19" s="142"/>
      <c r="L19" s="143"/>
    </row>
    <row r="20" spans="1:12" s="2" customFormat="1" ht="20.100000000000001" customHeight="1">
      <c r="A20" s="174"/>
      <c r="B20" s="215"/>
      <c r="C20" s="19" t="s">
        <v>44</v>
      </c>
      <c r="D20" s="40">
        <f t="shared" si="0"/>
        <v>0.65</v>
      </c>
      <c r="E20" s="29">
        <v>1</v>
      </c>
      <c r="F20" s="29">
        <f>($B$6*D20)+($B$7*E20)</f>
        <v>0</v>
      </c>
      <c r="G20" s="216"/>
      <c r="H20" s="142"/>
      <c r="I20" s="142"/>
      <c r="J20" s="142"/>
      <c r="K20" s="142"/>
      <c r="L20" s="143"/>
    </row>
    <row r="21" spans="1:12" s="2" customFormat="1" ht="20.100000000000001" customHeight="1">
      <c r="A21" s="174"/>
      <c r="B21" s="215"/>
      <c r="C21" s="19" t="s">
        <v>102</v>
      </c>
      <c r="D21" s="40">
        <f t="shared" si="0"/>
        <v>0.32500000000000001</v>
      </c>
      <c r="E21" s="29">
        <v>0.5</v>
      </c>
      <c r="F21" s="29">
        <f t="shared" si="1"/>
        <v>0</v>
      </c>
      <c r="G21" s="216"/>
      <c r="H21" s="142"/>
      <c r="I21" s="142"/>
      <c r="J21" s="142"/>
      <c r="K21" s="142"/>
      <c r="L21" s="143"/>
    </row>
    <row r="22" spans="1:12" s="2" customFormat="1" ht="20.100000000000001" customHeight="1">
      <c r="A22" s="174"/>
      <c r="B22" s="217" t="s">
        <v>106</v>
      </c>
      <c r="C22" s="109" t="s">
        <v>103</v>
      </c>
      <c r="D22" s="16">
        <f t="shared" si="0"/>
        <v>22.75</v>
      </c>
      <c r="E22" s="16">
        <v>35</v>
      </c>
      <c r="F22" s="35">
        <f t="shared" si="1"/>
        <v>0</v>
      </c>
      <c r="G22" s="184" t="s">
        <v>104</v>
      </c>
      <c r="H22" s="185"/>
      <c r="I22" s="185"/>
      <c r="J22" s="185"/>
      <c r="K22" s="185"/>
      <c r="L22" s="186"/>
    </row>
    <row r="23" spans="1:12" s="2" customFormat="1" ht="20.100000000000001" customHeight="1">
      <c r="A23" s="174"/>
      <c r="B23" s="218"/>
      <c r="C23" s="110" t="s">
        <v>105</v>
      </c>
      <c r="D23" s="21">
        <f t="shared" si="0"/>
        <v>6.5</v>
      </c>
      <c r="E23" s="21">
        <v>10</v>
      </c>
      <c r="F23" s="78">
        <f t="shared" si="1"/>
        <v>0</v>
      </c>
      <c r="G23" s="187"/>
      <c r="H23" s="188"/>
      <c r="I23" s="188"/>
      <c r="J23" s="188"/>
      <c r="K23" s="188"/>
      <c r="L23" s="189"/>
    </row>
    <row r="24" spans="1:12" s="2" customFormat="1" ht="20.100000000000001" customHeight="1">
      <c r="A24" s="174"/>
      <c r="B24" s="218"/>
      <c r="C24" s="111" t="s">
        <v>15</v>
      </c>
      <c r="D24" s="21">
        <f t="shared" si="0"/>
        <v>1.3</v>
      </c>
      <c r="E24" s="21">
        <v>2</v>
      </c>
      <c r="F24" s="78">
        <f t="shared" si="1"/>
        <v>0</v>
      </c>
      <c r="G24" s="187"/>
      <c r="H24" s="188"/>
      <c r="I24" s="188"/>
      <c r="J24" s="188"/>
      <c r="K24" s="188"/>
      <c r="L24" s="189"/>
    </row>
    <row r="25" spans="1:12" s="2" customFormat="1" ht="20.100000000000001" customHeight="1">
      <c r="A25" s="174"/>
      <c r="B25" s="218"/>
      <c r="C25" s="111" t="s">
        <v>16</v>
      </c>
      <c r="D25" s="21">
        <f t="shared" si="0"/>
        <v>0.65</v>
      </c>
      <c r="E25" s="21">
        <v>1</v>
      </c>
      <c r="F25" s="78">
        <f t="shared" si="1"/>
        <v>0</v>
      </c>
      <c r="G25" s="187"/>
      <c r="H25" s="188"/>
      <c r="I25" s="188"/>
      <c r="J25" s="188"/>
      <c r="K25" s="188"/>
      <c r="L25" s="189"/>
    </row>
    <row r="26" spans="1:12" s="2" customFormat="1" ht="20.100000000000001" customHeight="1">
      <c r="A26" s="174"/>
      <c r="B26" s="218"/>
      <c r="C26" s="111" t="s">
        <v>20</v>
      </c>
      <c r="D26" s="21">
        <f t="shared" si="0"/>
        <v>1.9500000000000002</v>
      </c>
      <c r="E26" s="21">
        <v>3</v>
      </c>
      <c r="F26" s="78">
        <f t="shared" si="1"/>
        <v>0</v>
      </c>
      <c r="G26" s="187"/>
      <c r="H26" s="188"/>
      <c r="I26" s="188"/>
      <c r="J26" s="188"/>
      <c r="K26" s="188"/>
      <c r="L26" s="189"/>
    </row>
    <row r="27" spans="1:12" s="2" customFormat="1" ht="20.100000000000001" customHeight="1">
      <c r="A27" s="174"/>
      <c r="B27" s="218"/>
      <c r="C27" s="111" t="s">
        <v>70</v>
      </c>
      <c r="D27" s="21">
        <f t="shared" si="0"/>
        <v>0.65</v>
      </c>
      <c r="E27" s="21">
        <v>1</v>
      </c>
      <c r="F27" s="78">
        <f t="shared" si="1"/>
        <v>0</v>
      </c>
      <c r="G27" s="187"/>
      <c r="H27" s="188"/>
      <c r="I27" s="188"/>
      <c r="J27" s="188"/>
      <c r="K27" s="188"/>
      <c r="L27" s="189"/>
    </row>
    <row r="28" spans="1:12" s="2" customFormat="1" ht="20.100000000000001" customHeight="1">
      <c r="A28" s="174"/>
      <c r="B28" s="219"/>
      <c r="C28" s="112" t="s">
        <v>21</v>
      </c>
      <c r="D28" s="17">
        <f t="shared" si="0"/>
        <v>1.3</v>
      </c>
      <c r="E28" s="17">
        <v>2</v>
      </c>
      <c r="F28" s="36">
        <f t="shared" si="1"/>
        <v>0</v>
      </c>
      <c r="G28" s="158"/>
      <c r="H28" s="159"/>
      <c r="I28" s="159"/>
      <c r="J28" s="159"/>
      <c r="K28" s="159"/>
      <c r="L28" s="160"/>
    </row>
    <row r="29" spans="1:12" s="2" customFormat="1" ht="20.100000000000001" customHeight="1">
      <c r="A29" s="180"/>
      <c r="B29" s="51" t="s">
        <v>28</v>
      </c>
      <c r="C29" s="23" t="s">
        <v>27</v>
      </c>
      <c r="D29" s="24">
        <v>14</v>
      </c>
      <c r="E29" s="24">
        <v>20</v>
      </c>
      <c r="F29" s="15">
        <f>($B$6*D29)+($B$7*E29)</f>
        <v>0</v>
      </c>
      <c r="G29" s="220" t="s">
        <v>30</v>
      </c>
      <c r="H29" s="220"/>
      <c r="I29" s="220"/>
      <c r="J29" s="220"/>
      <c r="K29" s="220"/>
      <c r="L29" s="221"/>
    </row>
    <row r="30" spans="1:12" s="2" customFormat="1" ht="20.100000000000001" customHeight="1">
      <c r="A30" s="173" t="s">
        <v>10</v>
      </c>
      <c r="B30" s="217" t="s">
        <v>107</v>
      </c>
      <c r="C30" s="113" t="s">
        <v>14</v>
      </c>
      <c r="D30" s="28">
        <f t="shared" ref="D30:D45" si="2">E30*0.65</f>
        <v>13</v>
      </c>
      <c r="E30" s="114">
        <v>20</v>
      </c>
      <c r="F30" s="115">
        <f t="shared" ref="F30:F45" si="3">($B$6*D30)+($B$7*E30)</f>
        <v>0</v>
      </c>
      <c r="G30" s="184" t="s">
        <v>108</v>
      </c>
      <c r="H30" s="185"/>
      <c r="I30" s="185"/>
      <c r="J30" s="185"/>
      <c r="K30" s="185"/>
      <c r="L30" s="186"/>
    </row>
    <row r="31" spans="1:12" s="2" customFormat="1" ht="20.100000000000001" customHeight="1">
      <c r="A31" s="174"/>
      <c r="B31" s="218"/>
      <c r="C31" s="116" t="s">
        <v>109</v>
      </c>
      <c r="D31" s="40">
        <f t="shared" si="2"/>
        <v>9.75</v>
      </c>
      <c r="E31" s="117">
        <v>15</v>
      </c>
      <c r="F31" s="121">
        <f t="shared" si="3"/>
        <v>0</v>
      </c>
      <c r="G31" s="187"/>
      <c r="H31" s="188"/>
      <c r="I31" s="188"/>
      <c r="J31" s="188"/>
      <c r="K31" s="188"/>
      <c r="L31" s="189"/>
    </row>
    <row r="32" spans="1:12" s="2" customFormat="1" ht="20.100000000000001" customHeight="1">
      <c r="A32" s="174"/>
      <c r="B32" s="218"/>
      <c r="C32" s="116" t="s">
        <v>19</v>
      </c>
      <c r="D32" s="40">
        <f t="shared" si="2"/>
        <v>3.25</v>
      </c>
      <c r="E32" s="117">
        <v>5</v>
      </c>
      <c r="F32" s="121">
        <f t="shared" si="3"/>
        <v>0</v>
      </c>
      <c r="G32" s="187"/>
      <c r="H32" s="188"/>
      <c r="I32" s="188"/>
      <c r="J32" s="188"/>
      <c r="K32" s="188"/>
      <c r="L32" s="189"/>
    </row>
    <row r="33" spans="1:12" s="2" customFormat="1" ht="20.100000000000001" customHeight="1">
      <c r="A33" s="174"/>
      <c r="B33" s="218"/>
      <c r="C33" s="116" t="s">
        <v>17</v>
      </c>
      <c r="D33" s="40">
        <f t="shared" si="2"/>
        <v>0.32500000000000001</v>
      </c>
      <c r="E33" s="117">
        <v>0.5</v>
      </c>
      <c r="F33" s="121">
        <f t="shared" si="3"/>
        <v>0</v>
      </c>
      <c r="G33" s="187"/>
      <c r="H33" s="188"/>
      <c r="I33" s="188"/>
      <c r="J33" s="188"/>
      <c r="K33" s="188"/>
      <c r="L33" s="189"/>
    </row>
    <row r="34" spans="1:12" s="2" customFormat="1" ht="20.100000000000001" customHeight="1">
      <c r="A34" s="174"/>
      <c r="B34" s="219"/>
      <c r="C34" s="23" t="s">
        <v>22</v>
      </c>
      <c r="D34" s="45">
        <f t="shared" si="2"/>
        <v>6.5000000000000002E-2</v>
      </c>
      <c r="E34" s="17">
        <v>0.1</v>
      </c>
      <c r="F34" s="30">
        <f t="shared" si="3"/>
        <v>0</v>
      </c>
      <c r="G34" s="158"/>
      <c r="H34" s="159"/>
      <c r="I34" s="159"/>
      <c r="J34" s="159"/>
      <c r="K34" s="159"/>
      <c r="L34" s="160"/>
    </row>
    <row r="35" spans="1:12" s="2" customFormat="1" ht="20.100000000000001" customHeight="1">
      <c r="A35" s="174"/>
      <c r="B35" s="71" t="s">
        <v>111</v>
      </c>
      <c r="C35" s="118" t="s">
        <v>110</v>
      </c>
      <c r="D35" s="81">
        <f t="shared" si="2"/>
        <v>32.5</v>
      </c>
      <c r="E35" s="119">
        <v>50</v>
      </c>
      <c r="F35" s="22">
        <f t="shared" si="3"/>
        <v>0</v>
      </c>
      <c r="G35" s="190"/>
      <c r="H35" s="191"/>
      <c r="I35" s="191"/>
      <c r="J35" s="191"/>
      <c r="K35" s="191"/>
      <c r="L35" s="192"/>
    </row>
    <row r="36" spans="1:12" s="2" customFormat="1" ht="20.100000000000001" customHeight="1">
      <c r="A36" s="174"/>
      <c r="B36" s="162" t="s">
        <v>172</v>
      </c>
      <c r="C36" s="18" t="s">
        <v>168</v>
      </c>
      <c r="D36" s="16">
        <f t="shared" si="2"/>
        <v>19.5</v>
      </c>
      <c r="E36" s="16">
        <v>30</v>
      </c>
      <c r="F36" s="16">
        <f t="shared" si="3"/>
        <v>0</v>
      </c>
      <c r="G36" s="222" t="s">
        <v>171</v>
      </c>
      <c r="H36" s="223"/>
      <c r="I36" s="223"/>
      <c r="J36" s="223"/>
      <c r="K36" s="223"/>
      <c r="L36" s="224"/>
    </row>
    <row r="37" spans="1:12" s="2" customFormat="1" ht="20.100000000000001" customHeight="1">
      <c r="A37" s="174"/>
      <c r="B37" s="162"/>
      <c r="C37" s="19" t="s">
        <v>36</v>
      </c>
      <c r="D37" s="21">
        <f t="shared" si="2"/>
        <v>3.25</v>
      </c>
      <c r="E37" s="21">
        <v>5</v>
      </c>
      <c r="F37" s="21">
        <f t="shared" si="3"/>
        <v>0</v>
      </c>
      <c r="G37" s="225"/>
      <c r="H37" s="226"/>
      <c r="I37" s="226"/>
      <c r="J37" s="226"/>
      <c r="K37" s="226"/>
      <c r="L37" s="227"/>
    </row>
    <row r="38" spans="1:12" s="2" customFormat="1" ht="20.100000000000001" customHeight="1">
      <c r="A38" s="174"/>
      <c r="B38" s="162"/>
      <c r="C38" s="19" t="s">
        <v>19</v>
      </c>
      <c r="D38" s="21">
        <f t="shared" si="2"/>
        <v>3.25</v>
      </c>
      <c r="E38" s="21">
        <v>5</v>
      </c>
      <c r="F38" s="21">
        <f t="shared" si="3"/>
        <v>0</v>
      </c>
      <c r="G38" s="225"/>
      <c r="H38" s="226"/>
      <c r="I38" s="226"/>
      <c r="J38" s="226"/>
      <c r="K38" s="226"/>
      <c r="L38" s="227"/>
    </row>
    <row r="39" spans="1:12" s="2" customFormat="1" ht="20.100000000000001" customHeight="1">
      <c r="A39" s="174"/>
      <c r="B39" s="162"/>
      <c r="C39" s="19" t="s">
        <v>169</v>
      </c>
      <c r="D39" s="21">
        <f t="shared" si="2"/>
        <v>3.25</v>
      </c>
      <c r="E39" s="21">
        <v>5</v>
      </c>
      <c r="F39" s="21">
        <f t="shared" si="3"/>
        <v>0</v>
      </c>
      <c r="G39" s="225"/>
      <c r="H39" s="226"/>
      <c r="I39" s="226"/>
      <c r="J39" s="226"/>
      <c r="K39" s="226"/>
      <c r="L39" s="227"/>
    </row>
    <row r="40" spans="1:12" s="2" customFormat="1" ht="20.100000000000001" customHeight="1">
      <c r="A40" s="174"/>
      <c r="B40" s="162"/>
      <c r="C40" s="19" t="s">
        <v>40</v>
      </c>
      <c r="D40" s="21">
        <f t="shared" si="2"/>
        <v>3.25</v>
      </c>
      <c r="E40" s="21">
        <v>5</v>
      </c>
      <c r="F40" s="21">
        <f t="shared" si="3"/>
        <v>0</v>
      </c>
      <c r="G40" s="225"/>
      <c r="H40" s="226"/>
      <c r="I40" s="226"/>
      <c r="J40" s="226"/>
      <c r="K40" s="226"/>
      <c r="L40" s="227"/>
    </row>
    <row r="41" spans="1:12" s="2" customFormat="1" ht="20.100000000000001" customHeight="1">
      <c r="A41" s="174"/>
      <c r="B41" s="162"/>
      <c r="C41" s="19" t="s">
        <v>31</v>
      </c>
      <c r="D41" s="21">
        <f t="shared" si="2"/>
        <v>3.25</v>
      </c>
      <c r="E41" s="21">
        <v>5</v>
      </c>
      <c r="F41" s="21">
        <f t="shared" si="3"/>
        <v>0</v>
      </c>
      <c r="G41" s="225"/>
      <c r="H41" s="226"/>
      <c r="I41" s="226"/>
      <c r="J41" s="226"/>
      <c r="K41" s="226"/>
      <c r="L41" s="227"/>
    </row>
    <row r="42" spans="1:12" s="2" customFormat="1" ht="20.100000000000001" customHeight="1">
      <c r="A42" s="174"/>
      <c r="B42" s="162"/>
      <c r="C42" s="19" t="s">
        <v>170</v>
      </c>
      <c r="D42" s="21">
        <f t="shared" si="2"/>
        <v>3.25</v>
      </c>
      <c r="E42" s="21">
        <v>5</v>
      </c>
      <c r="F42" s="21">
        <f t="shared" si="3"/>
        <v>0</v>
      </c>
      <c r="G42" s="225"/>
      <c r="H42" s="226"/>
      <c r="I42" s="226"/>
      <c r="J42" s="226"/>
      <c r="K42" s="226"/>
      <c r="L42" s="227"/>
    </row>
    <row r="43" spans="1:12" s="2" customFormat="1" ht="20.100000000000001" customHeight="1">
      <c r="A43" s="174"/>
      <c r="B43" s="162"/>
      <c r="C43" s="19" t="s">
        <v>22</v>
      </c>
      <c r="D43" s="21">
        <f t="shared" si="2"/>
        <v>0.13</v>
      </c>
      <c r="E43" s="21">
        <v>0.2</v>
      </c>
      <c r="F43" s="21">
        <f t="shared" si="3"/>
        <v>0</v>
      </c>
      <c r="G43" s="225"/>
      <c r="H43" s="226"/>
      <c r="I43" s="226"/>
      <c r="J43" s="226"/>
      <c r="K43" s="226"/>
      <c r="L43" s="227"/>
    </row>
    <row r="44" spans="1:12" s="2" customFormat="1" ht="20.100000000000001" customHeight="1">
      <c r="A44" s="174"/>
      <c r="B44" s="163"/>
      <c r="C44" s="20" t="s">
        <v>21</v>
      </c>
      <c r="D44" s="17">
        <f t="shared" si="2"/>
        <v>1.9500000000000002</v>
      </c>
      <c r="E44" s="17">
        <v>3</v>
      </c>
      <c r="F44" s="17">
        <f t="shared" si="3"/>
        <v>0</v>
      </c>
      <c r="G44" s="228"/>
      <c r="H44" s="229"/>
      <c r="I44" s="229"/>
      <c r="J44" s="229"/>
      <c r="K44" s="229"/>
      <c r="L44" s="230"/>
    </row>
    <row r="45" spans="1:12" s="2" customFormat="1" ht="20.100000000000001" customHeight="1" thickBot="1">
      <c r="A45" s="175"/>
      <c r="B45" s="93" t="s">
        <v>79</v>
      </c>
      <c r="C45" s="70" t="s">
        <v>8</v>
      </c>
      <c r="D45" s="94">
        <f t="shared" si="2"/>
        <v>130</v>
      </c>
      <c r="E45" s="95">
        <v>200</v>
      </c>
      <c r="F45" s="25">
        <f t="shared" si="3"/>
        <v>0</v>
      </c>
      <c r="G45" s="170"/>
      <c r="H45" s="171"/>
      <c r="I45" s="171"/>
      <c r="J45" s="171"/>
      <c r="K45" s="171"/>
      <c r="L45" s="172"/>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7.25" customHeight="1">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18">
    <mergeCell ref="G35:L35"/>
    <mergeCell ref="G45:L45"/>
    <mergeCell ref="A30:A45"/>
    <mergeCell ref="B36:B44"/>
    <mergeCell ref="G36:L44"/>
    <mergeCell ref="B30:B34"/>
    <mergeCell ref="G30:L34"/>
    <mergeCell ref="B18:B21"/>
    <mergeCell ref="G18:L21"/>
    <mergeCell ref="B22:B28"/>
    <mergeCell ref="G22:L28"/>
    <mergeCell ref="A10:A29"/>
    <mergeCell ref="G29:L29"/>
    <mergeCell ref="A1:L3"/>
    <mergeCell ref="A5:B5"/>
    <mergeCell ref="G9:L9"/>
    <mergeCell ref="B10:B17"/>
    <mergeCell ref="G10:L17"/>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8783D-0D43-44D9-8D08-6052988968B2}">
  <sheetPr>
    <pageSetUpPr fitToPage="1"/>
  </sheetPr>
  <dimension ref="A1:L37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7" t="s">
        <v>53</v>
      </c>
      <c r="B1" s="148"/>
      <c r="C1" s="148"/>
      <c r="D1" s="148"/>
      <c r="E1" s="148"/>
      <c r="F1" s="148"/>
      <c r="G1" s="148"/>
      <c r="H1" s="148"/>
      <c r="I1" s="148"/>
      <c r="J1" s="148"/>
      <c r="K1" s="148"/>
      <c r="L1" s="148"/>
    </row>
    <row r="2" spans="1:12" ht="15.75" customHeight="1">
      <c r="A2" s="148"/>
      <c r="B2" s="148"/>
      <c r="C2" s="148"/>
      <c r="D2" s="148"/>
      <c r="E2" s="148"/>
      <c r="F2" s="148"/>
      <c r="G2" s="148"/>
      <c r="H2" s="148"/>
      <c r="I2" s="148"/>
      <c r="J2" s="148"/>
      <c r="K2" s="148"/>
      <c r="L2" s="148"/>
    </row>
    <row r="3" spans="1:12" ht="15.75" customHeight="1">
      <c r="A3" s="148"/>
      <c r="B3" s="148"/>
      <c r="C3" s="148"/>
      <c r="D3" s="148"/>
      <c r="E3" s="148"/>
      <c r="F3" s="148"/>
      <c r="G3" s="148"/>
      <c r="H3" s="148"/>
      <c r="I3" s="148"/>
      <c r="J3" s="148"/>
      <c r="K3" s="148"/>
      <c r="L3" s="148"/>
    </row>
    <row r="4" spans="1:12" ht="13.5" customHeight="1">
      <c r="B4" s="4"/>
      <c r="D4" s="4"/>
      <c r="E4"/>
      <c r="F4"/>
      <c r="G4"/>
    </row>
    <row r="5" spans="1:12" ht="17.25" customHeight="1">
      <c r="A5" s="149" t="s">
        <v>11</v>
      </c>
      <c r="B5" s="150"/>
      <c r="C5" s="8"/>
      <c r="E5" s="2"/>
      <c r="G5" s="4"/>
    </row>
    <row r="6" spans="1:12" ht="17.25" customHeight="1">
      <c r="A6" s="10" t="s">
        <v>12</v>
      </c>
      <c r="B6" s="26"/>
      <c r="C6" s="8"/>
      <c r="E6" s="2"/>
      <c r="G6" s="4"/>
    </row>
    <row r="7" spans="1:12" ht="17.25" customHeight="1">
      <c r="A7" s="10" t="s">
        <v>13</v>
      </c>
      <c r="B7" s="26"/>
      <c r="D7" s="2" t="s">
        <v>5</v>
      </c>
    </row>
    <row r="8" spans="1:12" ht="17.25" customHeight="1" thickBot="1">
      <c r="A8" s="9"/>
    </row>
    <row r="9" spans="1:12" ht="30" customHeight="1" thickBot="1">
      <c r="A9" s="11" t="s">
        <v>0</v>
      </c>
      <c r="B9" s="13" t="s">
        <v>4</v>
      </c>
      <c r="C9" s="12" t="s">
        <v>1</v>
      </c>
      <c r="D9" s="13" t="s">
        <v>6</v>
      </c>
      <c r="E9" s="13" t="s">
        <v>7</v>
      </c>
      <c r="F9" s="13" t="s">
        <v>2</v>
      </c>
      <c r="G9" s="151" t="s">
        <v>3</v>
      </c>
      <c r="H9" s="151"/>
      <c r="I9" s="151"/>
      <c r="J9" s="151"/>
      <c r="K9" s="151"/>
      <c r="L9" s="152"/>
    </row>
    <row r="10" spans="1:12" s="2" customFormat="1" ht="20.100000000000001" customHeight="1">
      <c r="A10" s="179" t="s">
        <v>9</v>
      </c>
      <c r="B10" s="198" t="s">
        <v>112</v>
      </c>
      <c r="C10" s="107" t="s">
        <v>14</v>
      </c>
      <c r="D10" s="47">
        <f t="shared" ref="D10:D34" si="0">E10*0.65</f>
        <v>33.800000000000004</v>
      </c>
      <c r="E10" s="48">
        <v>52</v>
      </c>
      <c r="F10" s="49">
        <f t="shared" ref="F10:F43" si="1">($B$6*D10)+($B$7*E10)</f>
        <v>0</v>
      </c>
      <c r="G10" s="155" t="s">
        <v>56</v>
      </c>
      <c r="H10" s="156"/>
      <c r="I10" s="156"/>
      <c r="J10" s="156"/>
      <c r="K10" s="156"/>
      <c r="L10" s="157"/>
    </row>
    <row r="11" spans="1:12" s="2" customFormat="1" ht="20.100000000000001" customHeight="1">
      <c r="A11" s="174"/>
      <c r="B11" s="199"/>
      <c r="C11" s="96" t="s">
        <v>113</v>
      </c>
      <c r="D11" s="39">
        <f t="shared" si="0"/>
        <v>1.9500000000000002</v>
      </c>
      <c r="E11" s="14">
        <v>3</v>
      </c>
      <c r="F11" s="15">
        <f t="shared" si="1"/>
        <v>0</v>
      </c>
      <c r="G11" s="158"/>
      <c r="H11" s="159"/>
      <c r="I11" s="159"/>
      <c r="J11" s="159"/>
      <c r="K11" s="159"/>
      <c r="L11" s="160"/>
    </row>
    <row r="12" spans="1:12" s="2" customFormat="1" ht="20.100000000000001" customHeight="1">
      <c r="A12" s="174"/>
      <c r="B12" s="241" t="s">
        <v>114</v>
      </c>
      <c r="C12" s="53" t="s">
        <v>46</v>
      </c>
      <c r="D12" s="63">
        <f t="shared" si="0"/>
        <v>13</v>
      </c>
      <c r="E12" s="60">
        <v>20</v>
      </c>
      <c r="F12" s="28">
        <f t="shared" si="1"/>
        <v>0</v>
      </c>
      <c r="G12" s="242" t="s">
        <v>180</v>
      </c>
      <c r="H12" s="243"/>
      <c r="I12" s="243"/>
      <c r="J12" s="243"/>
      <c r="K12" s="243"/>
      <c r="L12" s="244"/>
    </row>
    <row r="13" spans="1:12" s="2" customFormat="1" ht="20.100000000000001" customHeight="1">
      <c r="A13" s="174"/>
      <c r="B13" s="241"/>
      <c r="C13" s="62" t="s">
        <v>15</v>
      </c>
      <c r="D13" s="65">
        <f t="shared" si="0"/>
        <v>1.9500000000000002</v>
      </c>
      <c r="E13" s="61">
        <v>3</v>
      </c>
      <c r="F13" s="40">
        <f t="shared" si="1"/>
        <v>0</v>
      </c>
      <c r="G13" s="243"/>
      <c r="H13" s="243"/>
      <c r="I13" s="243"/>
      <c r="J13" s="243"/>
      <c r="K13" s="243"/>
      <c r="L13" s="244"/>
    </row>
    <row r="14" spans="1:12" s="2" customFormat="1" ht="20.100000000000001" customHeight="1">
      <c r="A14" s="174"/>
      <c r="B14" s="241"/>
      <c r="C14" s="62" t="s">
        <v>35</v>
      </c>
      <c r="D14" s="65">
        <f t="shared" si="0"/>
        <v>0.65</v>
      </c>
      <c r="E14" s="61">
        <v>1</v>
      </c>
      <c r="F14" s="40">
        <f t="shared" si="1"/>
        <v>0</v>
      </c>
      <c r="G14" s="243"/>
      <c r="H14" s="243"/>
      <c r="I14" s="243"/>
      <c r="J14" s="243"/>
      <c r="K14" s="243"/>
      <c r="L14" s="244"/>
    </row>
    <row r="15" spans="1:12" s="2" customFormat="1" ht="20.100000000000001" customHeight="1">
      <c r="A15" s="174"/>
      <c r="B15" s="241"/>
      <c r="C15" s="62" t="s">
        <v>25</v>
      </c>
      <c r="D15" s="65">
        <f t="shared" si="0"/>
        <v>0.65</v>
      </c>
      <c r="E15" s="61">
        <v>1</v>
      </c>
      <c r="F15" s="40">
        <f t="shared" si="1"/>
        <v>0</v>
      </c>
      <c r="G15" s="243"/>
      <c r="H15" s="243"/>
      <c r="I15" s="243"/>
      <c r="J15" s="243"/>
      <c r="K15" s="243"/>
      <c r="L15" s="244"/>
    </row>
    <row r="16" spans="1:12" s="2" customFormat="1" ht="20.100000000000001" customHeight="1">
      <c r="A16" s="174"/>
      <c r="B16" s="241"/>
      <c r="C16" s="52" t="s">
        <v>18</v>
      </c>
      <c r="D16" s="64">
        <f t="shared" si="0"/>
        <v>0.65</v>
      </c>
      <c r="E16" s="39">
        <v>1</v>
      </c>
      <c r="F16" s="30">
        <f t="shared" si="1"/>
        <v>0</v>
      </c>
      <c r="G16" s="243"/>
      <c r="H16" s="243"/>
      <c r="I16" s="243"/>
      <c r="J16" s="243"/>
      <c r="K16" s="243"/>
      <c r="L16" s="244"/>
    </row>
    <row r="17" spans="1:12" s="2" customFormat="1" ht="20.100000000000001" customHeight="1">
      <c r="A17" s="174"/>
      <c r="B17" s="144" t="s">
        <v>118</v>
      </c>
      <c r="C17" s="100" t="s">
        <v>115</v>
      </c>
      <c r="D17" s="101">
        <f t="shared" si="0"/>
        <v>29.25</v>
      </c>
      <c r="E17" s="101">
        <v>45</v>
      </c>
      <c r="F17" s="122">
        <f t="shared" si="1"/>
        <v>0</v>
      </c>
      <c r="G17" s="184" t="s">
        <v>116</v>
      </c>
      <c r="H17" s="185"/>
      <c r="I17" s="185"/>
      <c r="J17" s="185"/>
      <c r="K17" s="185"/>
      <c r="L17" s="186"/>
    </row>
    <row r="18" spans="1:12" s="2" customFormat="1" ht="20.100000000000001" customHeight="1">
      <c r="A18" s="174"/>
      <c r="B18" s="196"/>
      <c r="C18" s="100" t="s">
        <v>40</v>
      </c>
      <c r="D18" s="101">
        <f t="shared" si="0"/>
        <v>1.3</v>
      </c>
      <c r="E18" s="101">
        <v>2</v>
      </c>
      <c r="F18" s="122">
        <f t="shared" si="1"/>
        <v>0</v>
      </c>
      <c r="G18" s="187"/>
      <c r="H18" s="188"/>
      <c r="I18" s="188"/>
      <c r="J18" s="188"/>
      <c r="K18" s="188"/>
      <c r="L18" s="189"/>
    </row>
    <row r="19" spans="1:12" s="2" customFormat="1" ht="20.100000000000001" customHeight="1">
      <c r="A19" s="174"/>
      <c r="B19" s="196"/>
      <c r="C19" s="100" t="s">
        <v>117</v>
      </c>
      <c r="D19" s="101">
        <f t="shared" si="0"/>
        <v>1.3</v>
      </c>
      <c r="E19" s="101">
        <v>2</v>
      </c>
      <c r="F19" s="122">
        <f t="shared" si="1"/>
        <v>0</v>
      </c>
      <c r="G19" s="187"/>
      <c r="H19" s="188"/>
      <c r="I19" s="188"/>
      <c r="J19" s="188"/>
      <c r="K19" s="188"/>
      <c r="L19" s="189"/>
    </row>
    <row r="20" spans="1:12" s="2" customFormat="1" ht="20.100000000000001" customHeight="1">
      <c r="A20" s="174"/>
      <c r="B20" s="197"/>
      <c r="C20" s="100" t="s">
        <v>21</v>
      </c>
      <c r="D20" s="101">
        <f t="shared" si="0"/>
        <v>1.3</v>
      </c>
      <c r="E20" s="101">
        <v>2</v>
      </c>
      <c r="F20" s="122">
        <f t="shared" si="1"/>
        <v>0</v>
      </c>
      <c r="G20" s="158"/>
      <c r="H20" s="159"/>
      <c r="I20" s="159"/>
      <c r="J20" s="159"/>
      <c r="K20" s="159"/>
      <c r="L20" s="160"/>
    </row>
    <row r="21" spans="1:12" s="2" customFormat="1" ht="20.100000000000001" customHeight="1">
      <c r="A21" s="174"/>
      <c r="B21" s="245" t="s">
        <v>121</v>
      </c>
      <c r="C21" s="18" t="s">
        <v>119</v>
      </c>
      <c r="D21" s="16">
        <f t="shared" si="0"/>
        <v>22.75</v>
      </c>
      <c r="E21" s="16">
        <v>35</v>
      </c>
      <c r="F21" s="27">
        <f t="shared" si="1"/>
        <v>0</v>
      </c>
      <c r="G21" s="185" t="s">
        <v>120</v>
      </c>
      <c r="H21" s="185"/>
      <c r="I21" s="185"/>
      <c r="J21" s="185"/>
      <c r="K21" s="185"/>
      <c r="L21" s="186"/>
    </row>
    <row r="22" spans="1:12" s="2" customFormat="1" ht="20.100000000000001" customHeight="1">
      <c r="A22" s="174"/>
      <c r="B22" s="246"/>
      <c r="C22" s="19" t="s">
        <v>36</v>
      </c>
      <c r="D22" s="21">
        <f t="shared" si="0"/>
        <v>3.25</v>
      </c>
      <c r="E22" s="21">
        <v>5</v>
      </c>
      <c r="F22" s="29">
        <f t="shared" si="1"/>
        <v>0</v>
      </c>
      <c r="G22" s="188"/>
      <c r="H22" s="188"/>
      <c r="I22" s="188"/>
      <c r="J22" s="188"/>
      <c r="K22" s="188"/>
      <c r="L22" s="189"/>
    </row>
    <row r="23" spans="1:12" s="2" customFormat="1" ht="20.100000000000001" customHeight="1">
      <c r="A23" s="174"/>
      <c r="B23" s="246"/>
      <c r="C23" s="19" t="s">
        <v>19</v>
      </c>
      <c r="D23" s="21">
        <f t="shared" si="0"/>
        <v>3.25</v>
      </c>
      <c r="E23" s="21">
        <v>5</v>
      </c>
      <c r="F23" s="29">
        <f t="shared" si="1"/>
        <v>0</v>
      </c>
      <c r="G23" s="188"/>
      <c r="H23" s="188"/>
      <c r="I23" s="188"/>
      <c r="J23" s="188"/>
      <c r="K23" s="188"/>
      <c r="L23" s="189"/>
    </row>
    <row r="24" spans="1:12" s="2" customFormat="1" ht="20.100000000000001" customHeight="1">
      <c r="A24" s="174"/>
      <c r="B24" s="246"/>
      <c r="C24" s="19" t="s">
        <v>15</v>
      </c>
      <c r="D24" s="21">
        <f t="shared" si="0"/>
        <v>1.3</v>
      </c>
      <c r="E24" s="21">
        <v>2</v>
      </c>
      <c r="F24" s="29">
        <f t="shared" si="1"/>
        <v>0</v>
      </c>
      <c r="G24" s="188"/>
      <c r="H24" s="188"/>
      <c r="I24" s="188"/>
      <c r="J24" s="188"/>
      <c r="K24" s="188"/>
      <c r="L24" s="189"/>
    </row>
    <row r="25" spans="1:12" s="2" customFormat="1" ht="20.100000000000001" customHeight="1">
      <c r="A25" s="174"/>
      <c r="B25" s="246"/>
      <c r="C25" s="19" t="s">
        <v>117</v>
      </c>
      <c r="D25" s="21">
        <f t="shared" si="0"/>
        <v>3.25</v>
      </c>
      <c r="E25" s="21">
        <v>5</v>
      </c>
      <c r="F25" s="29">
        <f t="shared" si="1"/>
        <v>0</v>
      </c>
      <c r="G25" s="188"/>
      <c r="H25" s="188"/>
      <c r="I25" s="188"/>
      <c r="J25" s="188"/>
      <c r="K25" s="188"/>
      <c r="L25" s="189"/>
    </row>
    <row r="26" spans="1:12" s="2" customFormat="1" ht="20.100000000000001" customHeight="1">
      <c r="A26" s="174"/>
      <c r="B26" s="246"/>
      <c r="C26" s="19" t="s">
        <v>22</v>
      </c>
      <c r="D26" s="21">
        <f t="shared" si="0"/>
        <v>6.5000000000000002E-2</v>
      </c>
      <c r="E26" s="21">
        <v>0.1</v>
      </c>
      <c r="F26" s="29">
        <f t="shared" si="1"/>
        <v>0</v>
      </c>
      <c r="G26" s="188"/>
      <c r="H26" s="188"/>
      <c r="I26" s="188"/>
      <c r="J26" s="188"/>
      <c r="K26" s="188"/>
      <c r="L26" s="189"/>
    </row>
    <row r="27" spans="1:12" s="2" customFormat="1" ht="20.100000000000001" customHeight="1">
      <c r="A27" s="174"/>
      <c r="B27" s="247"/>
      <c r="C27" s="20" t="s">
        <v>21</v>
      </c>
      <c r="D27" s="17">
        <f t="shared" si="0"/>
        <v>0.32500000000000001</v>
      </c>
      <c r="E27" s="17">
        <v>0.5</v>
      </c>
      <c r="F27" s="15">
        <f t="shared" si="1"/>
        <v>0</v>
      </c>
      <c r="G27" s="159"/>
      <c r="H27" s="159"/>
      <c r="I27" s="159"/>
      <c r="J27" s="159"/>
      <c r="K27" s="159"/>
      <c r="L27" s="160"/>
    </row>
    <row r="28" spans="1:12" s="2" customFormat="1" ht="20.100000000000001" customHeight="1">
      <c r="A28" s="174"/>
      <c r="B28" s="248" t="s">
        <v>126</v>
      </c>
      <c r="C28" s="42" t="s">
        <v>59</v>
      </c>
      <c r="D28" s="16">
        <f t="shared" si="0"/>
        <v>22.75</v>
      </c>
      <c r="E28" s="43">
        <v>35</v>
      </c>
      <c r="F28" s="27">
        <f t="shared" si="1"/>
        <v>0</v>
      </c>
      <c r="G28" s="142" t="s">
        <v>122</v>
      </c>
      <c r="H28" s="142"/>
      <c r="I28" s="142"/>
      <c r="J28" s="142"/>
      <c r="K28" s="142"/>
      <c r="L28" s="143"/>
    </row>
    <row r="29" spans="1:12" s="2" customFormat="1" ht="20.100000000000001" customHeight="1">
      <c r="A29" s="174"/>
      <c r="B29" s="249"/>
      <c r="C29" s="57" t="s">
        <v>123</v>
      </c>
      <c r="D29" s="21">
        <f t="shared" si="0"/>
        <v>0.32500000000000001</v>
      </c>
      <c r="E29" s="50">
        <v>0.5</v>
      </c>
      <c r="F29" s="29">
        <f t="shared" si="1"/>
        <v>0</v>
      </c>
      <c r="G29" s="142"/>
      <c r="H29" s="142"/>
      <c r="I29" s="142"/>
      <c r="J29" s="142"/>
      <c r="K29" s="142"/>
      <c r="L29" s="143"/>
    </row>
    <row r="30" spans="1:12" s="2" customFormat="1" ht="20.100000000000001" customHeight="1">
      <c r="A30" s="174"/>
      <c r="B30" s="141"/>
      <c r="C30" s="57" t="s">
        <v>16</v>
      </c>
      <c r="D30" s="21">
        <f t="shared" si="0"/>
        <v>0.32500000000000001</v>
      </c>
      <c r="E30" s="50">
        <v>0.5</v>
      </c>
      <c r="F30" s="29">
        <f t="shared" si="1"/>
        <v>0</v>
      </c>
      <c r="G30" s="142"/>
      <c r="H30" s="142"/>
      <c r="I30" s="142"/>
      <c r="J30" s="142"/>
      <c r="K30" s="142"/>
      <c r="L30" s="143"/>
    </row>
    <row r="31" spans="1:12" s="2" customFormat="1" ht="20.100000000000001" customHeight="1">
      <c r="A31" s="174"/>
      <c r="B31" s="141"/>
      <c r="C31" s="57" t="s">
        <v>124</v>
      </c>
      <c r="D31" s="21">
        <f t="shared" si="0"/>
        <v>0.65</v>
      </c>
      <c r="E31" s="50">
        <v>1</v>
      </c>
      <c r="F31" s="29">
        <f t="shared" si="1"/>
        <v>0</v>
      </c>
      <c r="G31" s="142"/>
      <c r="H31" s="142"/>
      <c r="I31" s="142"/>
      <c r="J31" s="142"/>
      <c r="K31" s="142"/>
      <c r="L31" s="143"/>
    </row>
    <row r="32" spans="1:12" s="2" customFormat="1" ht="20.100000000000001" customHeight="1">
      <c r="A32" s="174"/>
      <c r="B32" s="141"/>
      <c r="C32" s="57" t="s">
        <v>23</v>
      </c>
      <c r="D32" s="21">
        <f t="shared" si="0"/>
        <v>0.32500000000000001</v>
      </c>
      <c r="E32" s="50">
        <v>0.5</v>
      </c>
      <c r="F32" s="29">
        <f t="shared" si="1"/>
        <v>0</v>
      </c>
      <c r="G32" s="142"/>
      <c r="H32" s="142"/>
      <c r="I32" s="142"/>
      <c r="J32" s="142"/>
      <c r="K32" s="142"/>
      <c r="L32" s="143"/>
    </row>
    <row r="33" spans="1:12" s="2" customFormat="1" ht="20.100000000000001" customHeight="1">
      <c r="A33" s="174"/>
      <c r="B33" s="141"/>
      <c r="C33" s="57" t="s">
        <v>125</v>
      </c>
      <c r="D33" s="21">
        <f t="shared" si="0"/>
        <v>0.65</v>
      </c>
      <c r="E33" s="50">
        <v>1</v>
      </c>
      <c r="F33" s="29">
        <f t="shared" si="1"/>
        <v>0</v>
      </c>
      <c r="G33" s="142"/>
      <c r="H33" s="142"/>
      <c r="I33" s="142"/>
      <c r="J33" s="142"/>
      <c r="K33" s="142"/>
      <c r="L33" s="143"/>
    </row>
    <row r="34" spans="1:12" s="2" customFormat="1" ht="20.100000000000001" customHeight="1">
      <c r="A34" s="174"/>
      <c r="B34" s="141"/>
      <c r="C34" s="44" t="s">
        <v>22</v>
      </c>
      <c r="D34" s="17">
        <f t="shared" si="0"/>
        <v>6.5000000000000002E-2</v>
      </c>
      <c r="E34" s="45">
        <v>0.1</v>
      </c>
      <c r="F34" s="15">
        <f t="shared" si="1"/>
        <v>0</v>
      </c>
      <c r="G34" s="142"/>
      <c r="H34" s="142"/>
      <c r="I34" s="142"/>
      <c r="J34" s="142"/>
      <c r="K34" s="142"/>
      <c r="L34" s="143"/>
    </row>
    <row r="35" spans="1:12" s="2" customFormat="1" ht="39.950000000000003" customHeight="1">
      <c r="A35" s="180"/>
      <c r="B35" s="34" t="s">
        <v>24</v>
      </c>
      <c r="C35" s="31" t="s">
        <v>26</v>
      </c>
      <c r="D35" s="32">
        <v>14</v>
      </c>
      <c r="E35" s="33">
        <v>20</v>
      </c>
      <c r="F35" s="22">
        <f t="shared" si="1"/>
        <v>0</v>
      </c>
      <c r="G35" s="176" t="s">
        <v>29</v>
      </c>
      <c r="H35" s="177"/>
      <c r="I35" s="177"/>
      <c r="J35" s="177"/>
      <c r="K35" s="177"/>
      <c r="L35" s="178"/>
    </row>
    <row r="36" spans="1:12" s="2" customFormat="1" ht="20.100000000000001" customHeight="1">
      <c r="A36" s="173" t="s">
        <v>10</v>
      </c>
      <c r="B36" s="144" t="s">
        <v>131</v>
      </c>
      <c r="C36" s="18" t="s">
        <v>127</v>
      </c>
      <c r="D36" s="28">
        <f t="shared" ref="D36:D43" si="2">E36*0.65</f>
        <v>13</v>
      </c>
      <c r="E36" s="27">
        <v>20</v>
      </c>
      <c r="F36" s="28">
        <f t="shared" si="1"/>
        <v>0</v>
      </c>
      <c r="G36" s="231" t="s">
        <v>130</v>
      </c>
      <c r="H36" s="231"/>
      <c r="I36" s="231"/>
      <c r="J36" s="231"/>
      <c r="K36" s="231"/>
      <c r="L36" s="232"/>
    </row>
    <row r="37" spans="1:12" s="2" customFormat="1" ht="20.100000000000001" customHeight="1">
      <c r="A37" s="174"/>
      <c r="B37" s="218"/>
      <c r="C37" s="123" t="s">
        <v>129</v>
      </c>
      <c r="D37" s="40">
        <f t="shared" si="2"/>
        <v>9.75</v>
      </c>
      <c r="E37" s="124">
        <v>15</v>
      </c>
      <c r="F37" s="40">
        <f t="shared" si="1"/>
        <v>0</v>
      </c>
      <c r="G37" s="233"/>
      <c r="H37" s="233"/>
      <c r="I37" s="233"/>
      <c r="J37" s="233"/>
      <c r="K37" s="233"/>
      <c r="L37" s="234"/>
    </row>
    <row r="38" spans="1:12" s="2" customFormat="1" ht="20.100000000000001" customHeight="1">
      <c r="A38" s="174"/>
      <c r="B38" s="218"/>
      <c r="C38" s="123" t="s">
        <v>128</v>
      </c>
      <c r="D38" s="40">
        <f t="shared" si="2"/>
        <v>6.5</v>
      </c>
      <c r="E38" s="124">
        <v>10</v>
      </c>
      <c r="F38" s="40">
        <f t="shared" si="1"/>
        <v>0</v>
      </c>
      <c r="G38" s="233"/>
      <c r="H38" s="233"/>
      <c r="I38" s="233"/>
      <c r="J38" s="233"/>
      <c r="K38" s="233"/>
      <c r="L38" s="234"/>
    </row>
    <row r="39" spans="1:12" s="2" customFormat="1" ht="20.100000000000001" customHeight="1">
      <c r="A39" s="174"/>
      <c r="B39" s="218"/>
      <c r="C39" s="123" t="s">
        <v>124</v>
      </c>
      <c r="D39" s="40">
        <f t="shared" si="2"/>
        <v>0.65</v>
      </c>
      <c r="E39" s="124">
        <v>1</v>
      </c>
      <c r="F39" s="40">
        <f t="shared" si="1"/>
        <v>0</v>
      </c>
      <c r="G39" s="233"/>
      <c r="H39" s="233"/>
      <c r="I39" s="233"/>
      <c r="J39" s="233"/>
      <c r="K39" s="233"/>
      <c r="L39" s="234"/>
    </row>
    <row r="40" spans="1:12" s="2" customFormat="1" ht="20.100000000000001" customHeight="1">
      <c r="A40" s="174"/>
      <c r="B40" s="218"/>
      <c r="C40" s="123" t="s">
        <v>75</v>
      </c>
      <c r="D40" s="40">
        <f t="shared" si="2"/>
        <v>6.5000000000000002E-2</v>
      </c>
      <c r="E40" s="124">
        <v>0.1</v>
      </c>
      <c r="F40" s="40">
        <f t="shared" si="1"/>
        <v>0</v>
      </c>
      <c r="G40" s="233"/>
      <c r="H40" s="233"/>
      <c r="I40" s="233"/>
      <c r="J40" s="233"/>
      <c r="K40" s="233"/>
      <c r="L40" s="234"/>
    </row>
    <row r="41" spans="1:12" s="2" customFormat="1" ht="20.100000000000001" customHeight="1">
      <c r="A41" s="174"/>
      <c r="B41" s="219"/>
      <c r="C41" s="125" t="s">
        <v>125</v>
      </c>
      <c r="D41" s="30">
        <f t="shared" si="2"/>
        <v>0.32500000000000001</v>
      </c>
      <c r="E41" s="126">
        <v>0.5</v>
      </c>
      <c r="F41" s="30">
        <f t="shared" si="1"/>
        <v>0</v>
      </c>
      <c r="G41" s="235"/>
      <c r="H41" s="235"/>
      <c r="I41" s="235"/>
      <c r="J41" s="235"/>
      <c r="K41" s="235"/>
      <c r="L41" s="236"/>
    </row>
    <row r="42" spans="1:12" s="2" customFormat="1" ht="20.100000000000001" customHeight="1">
      <c r="A42" s="174"/>
      <c r="B42" s="217" t="s">
        <v>132</v>
      </c>
      <c r="C42" s="18" t="s">
        <v>45</v>
      </c>
      <c r="D42" s="16">
        <f t="shared" si="2"/>
        <v>13</v>
      </c>
      <c r="E42" s="16">
        <v>20</v>
      </c>
      <c r="F42" s="27">
        <f t="shared" si="1"/>
        <v>0</v>
      </c>
      <c r="G42" s="184" t="s">
        <v>133</v>
      </c>
      <c r="H42" s="185"/>
      <c r="I42" s="185"/>
      <c r="J42" s="185"/>
      <c r="K42" s="185"/>
      <c r="L42" s="186"/>
    </row>
    <row r="43" spans="1:12" s="2" customFormat="1" ht="20.100000000000001" customHeight="1" thickBot="1">
      <c r="A43" s="175"/>
      <c r="B43" s="237"/>
      <c r="C43" s="127" t="s">
        <v>79</v>
      </c>
      <c r="D43" s="58">
        <f t="shared" si="2"/>
        <v>130</v>
      </c>
      <c r="E43" s="58">
        <v>200</v>
      </c>
      <c r="F43" s="59">
        <f t="shared" si="1"/>
        <v>0</v>
      </c>
      <c r="G43" s="238"/>
      <c r="H43" s="239"/>
      <c r="I43" s="239"/>
      <c r="J43" s="239"/>
      <c r="K43" s="239"/>
      <c r="L43" s="240"/>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7.25" customHeight="1">
      <c r="B104" s="6"/>
    </row>
    <row r="105" spans="2:2" s="2" customFormat="1" ht="17.25" customHeight="1">
      <c r="B105" s="6"/>
    </row>
    <row r="106" spans="2:2" s="2" customFormat="1" ht="13.5">
      <c r="B106" s="6"/>
    </row>
    <row r="107" spans="2:2" s="2" customFormat="1" ht="13.5">
      <c r="B107" s="6"/>
    </row>
    <row r="108" spans="2:2" s="2" customFormat="1" ht="16.5" customHeight="1">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sheetData>
  <mergeCells count="20">
    <mergeCell ref="A1:L3"/>
    <mergeCell ref="A5:B5"/>
    <mergeCell ref="G9:L9"/>
    <mergeCell ref="A10:A35"/>
    <mergeCell ref="A36:A43"/>
    <mergeCell ref="B10:B11"/>
    <mergeCell ref="G10:L11"/>
    <mergeCell ref="B12:B16"/>
    <mergeCell ref="G12:L16"/>
    <mergeCell ref="B17:B20"/>
    <mergeCell ref="G17:L20"/>
    <mergeCell ref="B21:B27"/>
    <mergeCell ref="G21:L27"/>
    <mergeCell ref="B28:B34"/>
    <mergeCell ref="G28:L34"/>
    <mergeCell ref="G35:L35"/>
    <mergeCell ref="B36:B41"/>
    <mergeCell ref="G36:L41"/>
    <mergeCell ref="B42:B43"/>
    <mergeCell ref="G42:L43"/>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00B1E-B53A-4648-9878-2813D4B738A8}">
  <sheetPr>
    <pageSetUpPr fitToPage="1"/>
  </sheetPr>
  <dimension ref="A1:L37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7" t="s">
        <v>54</v>
      </c>
      <c r="B1" s="148"/>
      <c r="C1" s="148"/>
      <c r="D1" s="148"/>
      <c r="E1" s="148"/>
      <c r="F1" s="148"/>
      <c r="G1" s="148"/>
      <c r="H1" s="148"/>
      <c r="I1" s="148"/>
      <c r="J1" s="148"/>
      <c r="K1" s="148"/>
      <c r="L1" s="148"/>
    </row>
    <row r="2" spans="1:12" ht="15.75" customHeight="1">
      <c r="A2" s="148"/>
      <c r="B2" s="148"/>
      <c r="C2" s="148"/>
      <c r="D2" s="148"/>
      <c r="E2" s="148"/>
      <c r="F2" s="148"/>
      <c r="G2" s="148"/>
      <c r="H2" s="148"/>
      <c r="I2" s="148"/>
      <c r="J2" s="148"/>
      <c r="K2" s="148"/>
      <c r="L2" s="148"/>
    </row>
    <row r="3" spans="1:12" ht="15.75" customHeight="1">
      <c r="A3" s="148"/>
      <c r="B3" s="148"/>
      <c r="C3" s="148"/>
      <c r="D3" s="148"/>
      <c r="E3" s="148"/>
      <c r="F3" s="148"/>
      <c r="G3" s="148"/>
      <c r="H3" s="148"/>
      <c r="I3" s="148"/>
      <c r="J3" s="148"/>
      <c r="K3" s="148"/>
      <c r="L3" s="148"/>
    </row>
    <row r="4" spans="1:12" ht="13.5" customHeight="1">
      <c r="B4" s="4"/>
      <c r="D4" s="4"/>
      <c r="E4"/>
      <c r="F4"/>
      <c r="G4"/>
    </row>
    <row r="5" spans="1:12" ht="17.25" customHeight="1">
      <c r="A5" s="149" t="s">
        <v>11</v>
      </c>
      <c r="B5" s="150"/>
      <c r="C5" s="8"/>
      <c r="E5" s="2"/>
      <c r="G5" s="4"/>
    </row>
    <row r="6" spans="1:12" ht="17.25" customHeight="1">
      <c r="A6" s="10" t="s">
        <v>12</v>
      </c>
      <c r="B6" s="26"/>
      <c r="C6" s="8"/>
      <c r="E6" s="2"/>
      <c r="G6" s="4"/>
    </row>
    <row r="7" spans="1:12" ht="17.25" customHeight="1">
      <c r="A7" s="10" t="s">
        <v>13</v>
      </c>
      <c r="B7" s="26"/>
      <c r="D7" s="2" t="s">
        <v>5</v>
      </c>
    </row>
    <row r="8" spans="1:12" ht="17.25" customHeight="1" thickBot="1">
      <c r="A8" s="9"/>
    </row>
    <row r="9" spans="1:12" ht="30" customHeight="1" thickBot="1">
      <c r="A9" s="11" t="s">
        <v>0</v>
      </c>
      <c r="B9" s="13" t="s">
        <v>4</v>
      </c>
      <c r="C9" s="12" t="s">
        <v>1</v>
      </c>
      <c r="D9" s="13" t="s">
        <v>6</v>
      </c>
      <c r="E9" s="13" t="s">
        <v>7</v>
      </c>
      <c r="F9" s="13" t="s">
        <v>2</v>
      </c>
      <c r="G9" s="151" t="s">
        <v>3</v>
      </c>
      <c r="H9" s="151"/>
      <c r="I9" s="151"/>
      <c r="J9" s="151"/>
      <c r="K9" s="151"/>
      <c r="L9" s="152"/>
    </row>
    <row r="10" spans="1:12" s="2" customFormat="1" ht="20.100000000000001" customHeight="1">
      <c r="A10" s="179" t="s">
        <v>9</v>
      </c>
      <c r="B10" s="259" t="s">
        <v>134</v>
      </c>
      <c r="C10" s="134" t="s">
        <v>14</v>
      </c>
      <c r="D10" s="47">
        <f t="shared" ref="D10:D30" si="0">E10*0.65</f>
        <v>33.800000000000004</v>
      </c>
      <c r="E10" s="48">
        <v>52</v>
      </c>
      <c r="F10" s="49">
        <f t="shared" ref="F10:F22" si="1">($B$6*D10)+($B$7*E10)</f>
        <v>0</v>
      </c>
      <c r="G10" s="155" t="s">
        <v>56</v>
      </c>
      <c r="H10" s="156"/>
      <c r="I10" s="156"/>
      <c r="J10" s="156"/>
      <c r="K10" s="156"/>
      <c r="L10" s="157"/>
    </row>
    <row r="11" spans="1:12" s="2" customFormat="1" ht="20.100000000000001" customHeight="1">
      <c r="A11" s="174"/>
      <c r="B11" s="260"/>
      <c r="C11" s="52" t="s">
        <v>135</v>
      </c>
      <c r="D11" s="39">
        <f t="shared" si="0"/>
        <v>1.9500000000000002</v>
      </c>
      <c r="E11" s="14">
        <v>3</v>
      </c>
      <c r="F11" s="15">
        <f t="shared" si="1"/>
        <v>0</v>
      </c>
      <c r="G11" s="158"/>
      <c r="H11" s="159"/>
      <c r="I11" s="159"/>
      <c r="J11" s="159"/>
      <c r="K11" s="159"/>
      <c r="L11" s="160"/>
    </row>
    <row r="12" spans="1:12" s="2" customFormat="1" ht="20.100000000000001" customHeight="1">
      <c r="A12" s="174"/>
      <c r="B12" s="200" t="s">
        <v>138</v>
      </c>
      <c r="C12" s="18" t="s">
        <v>136</v>
      </c>
      <c r="D12" s="28">
        <f t="shared" si="0"/>
        <v>13</v>
      </c>
      <c r="E12" s="27">
        <v>20</v>
      </c>
      <c r="F12" s="28">
        <f t="shared" si="1"/>
        <v>0</v>
      </c>
      <c r="G12" s="142" t="s">
        <v>137</v>
      </c>
      <c r="H12" s="142"/>
      <c r="I12" s="142"/>
      <c r="J12" s="142"/>
      <c r="K12" s="142"/>
      <c r="L12" s="143"/>
    </row>
    <row r="13" spans="1:12" s="2" customFormat="1" ht="20.100000000000001" customHeight="1">
      <c r="A13" s="174"/>
      <c r="B13" s="201"/>
      <c r="C13" s="19" t="s">
        <v>19</v>
      </c>
      <c r="D13" s="40">
        <f t="shared" si="0"/>
        <v>6.5</v>
      </c>
      <c r="E13" s="29">
        <v>10</v>
      </c>
      <c r="F13" s="40">
        <f t="shared" si="1"/>
        <v>0</v>
      </c>
      <c r="G13" s="142"/>
      <c r="H13" s="142"/>
      <c r="I13" s="142"/>
      <c r="J13" s="142"/>
      <c r="K13" s="142"/>
      <c r="L13" s="143"/>
    </row>
    <row r="14" spans="1:12" s="2" customFormat="1" ht="20.100000000000001" customHeight="1">
      <c r="A14" s="174"/>
      <c r="B14" s="201"/>
      <c r="C14" s="19" t="s">
        <v>16</v>
      </c>
      <c r="D14" s="40">
        <f t="shared" si="0"/>
        <v>3.25</v>
      </c>
      <c r="E14" s="29">
        <v>5</v>
      </c>
      <c r="F14" s="40">
        <f t="shared" si="1"/>
        <v>0</v>
      </c>
      <c r="G14" s="142"/>
      <c r="H14" s="142"/>
      <c r="I14" s="142"/>
      <c r="J14" s="142"/>
      <c r="K14" s="142"/>
      <c r="L14" s="143"/>
    </row>
    <row r="15" spans="1:12" s="2" customFormat="1" ht="20.100000000000001" customHeight="1">
      <c r="A15" s="174"/>
      <c r="B15" s="201"/>
      <c r="C15" s="19" t="s">
        <v>22</v>
      </c>
      <c r="D15" s="40">
        <f t="shared" si="0"/>
        <v>0.32500000000000001</v>
      </c>
      <c r="E15" s="29">
        <v>0.5</v>
      </c>
      <c r="F15" s="40">
        <f t="shared" si="1"/>
        <v>0</v>
      </c>
      <c r="G15" s="142"/>
      <c r="H15" s="142"/>
      <c r="I15" s="142"/>
      <c r="J15" s="142"/>
      <c r="K15" s="142"/>
      <c r="L15" s="143"/>
    </row>
    <row r="16" spans="1:12" s="2" customFormat="1" ht="20.100000000000001" customHeight="1">
      <c r="A16" s="174"/>
      <c r="B16" s="201"/>
      <c r="C16" s="19" t="s">
        <v>25</v>
      </c>
      <c r="D16" s="40">
        <f t="shared" si="0"/>
        <v>0.65</v>
      </c>
      <c r="E16" s="29">
        <v>1</v>
      </c>
      <c r="F16" s="40">
        <f t="shared" si="1"/>
        <v>0</v>
      </c>
      <c r="G16" s="142"/>
      <c r="H16" s="142"/>
      <c r="I16" s="142"/>
      <c r="J16" s="142"/>
      <c r="K16" s="142"/>
      <c r="L16" s="143"/>
    </row>
    <row r="17" spans="1:12" s="2" customFormat="1" ht="20.100000000000001" customHeight="1">
      <c r="A17" s="174"/>
      <c r="B17" s="201"/>
      <c r="C17" s="20" t="s">
        <v>18</v>
      </c>
      <c r="D17" s="30">
        <f t="shared" si="0"/>
        <v>0.65</v>
      </c>
      <c r="E17" s="15">
        <v>1</v>
      </c>
      <c r="F17" s="30">
        <f t="shared" si="1"/>
        <v>0</v>
      </c>
      <c r="G17" s="142"/>
      <c r="H17" s="142"/>
      <c r="I17" s="142"/>
      <c r="J17" s="142"/>
      <c r="K17" s="142"/>
      <c r="L17" s="143"/>
    </row>
    <row r="18" spans="1:12" s="2" customFormat="1" ht="20.100000000000001" customHeight="1">
      <c r="A18" s="174"/>
      <c r="B18" s="261" t="s">
        <v>142</v>
      </c>
      <c r="C18" s="77" t="s">
        <v>103</v>
      </c>
      <c r="D18" s="128">
        <f t="shared" si="0"/>
        <v>26</v>
      </c>
      <c r="E18" s="128">
        <v>40</v>
      </c>
      <c r="F18" s="40">
        <f t="shared" si="1"/>
        <v>0</v>
      </c>
      <c r="G18" s="187" t="s">
        <v>139</v>
      </c>
      <c r="H18" s="188"/>
      <c r="I18" s="188"/>
      <c r="J18" s="188"/>
      <c r="K18" s="188"/>
      <c r="L18" s="189"/>
    </row>
    <row r="19" spans="1:12" s="2" customFormat="1" ht="20.100000000000001" customHeight="1">
      <c r="A19" s="174"/>
      <c r="B19" s="262"/>
      <c r="C19" s="77" t="s">
        <v>123</v>
      </c>
      <c r="D19" s="128">
        <f t="shared" si="0"/>
        <v>3.25</v>
      </c>
      <c r="E19" s="128">
        <v>5</v>
      </c>
      <c r="F19" s="40">
        <f t="shared" si="1"/>
        <v>0</v>
      </c>
      <c r="G19" s="187"/>
      <c r="H19" s="188"/>
      <c r="I19" s="188"/>
      <c r="J19" s="188"/>
      <c r="K19" s="188"/>
      <c r="L19" s="189"/>
    </row>
    <row r="20" spans="1:12" s="2" customFormat="1" ht="20.100000000000001" customHeight="1">
      <c r="A20" s="174"/>
      <c r="B20" s="262"/>
      <c r="C20" s="77" t="s">
        <v>140</v>
      </c>
      <c r="D20" s="128">
        <f t="shared" si="0"/>
        <v>0.65</v>
      </c>
      <c r="E20" s="128">
        <v>1</v>
      </c>
      <c r="F20" s="40">
        <f t="shared" si="1"/>
        <v>0</v>
      </c>
      <c r="G20" s="187"/>
      <c r="H20" s="188"/>
      <c r="I20" s="188"/>
      <c r="J20" s="188"/>
      <c r="K20" s="188"/>
      <c r="L20" s="189"/>
    </row>
    <row r="21" spans="1:12" s="2" customFormat="1" ht="20.100000000000001" customHeight="1">
      <c r="A21" s="174"/>
      <c r="B21" s="262"/>
      <c r="C21" s="77" t="s">
        <v>124</v>
      </c>
      <c r="D21" s="128">
        <f t="shared" si="0"/>
        <v>0.65</v>
      </c>
      <c r="E21" s="128">
        <v>1</v>
      </c>
      <c r="F21" s="40">
        <f t="shared" si="1"/>
        <v>0</v>
      </c>
      <c r="G21" s="187"/>
      <c r="H21" s="188"/>
      <c r="I21" s="188"/>
      <c r="J21" s="188"/>
      <c r="K21" s="188"/>
      <c r="L21" s="189"/>
    </row>
    <row r="22" spans="1:12" s="2" customFormat="1" ht="20.100000000000001" customHeight="1">
      <c r="A22" s="174"/>
      <c r="B22" s="262"/>
      <c r="C22" s="129" t="s">
        <v>125</v>
      </c>
      <c r="D22" s="130">
        <f t="shared" si="0"/>
        <v>0.13</v>
      </c>
      <c r="E22" s="130">
        <v>0.2</v>
      </c>
      <c r="F22" s="40">
        <f t="shared" si="1"/>
        <v>0</v>
      </c>
      <c r="G22" s="187"/>
      <c r="H22" s="188"/>
      <c r="I22" s="188"/>
      <c r="J22" s="188"/>
      <c r="K22" s="188"/>
      <c r="L22" s="189"/>
    </row>
    <row r="23" spans="1:12" s="2" customFormat="1" ht="20.100000000000001" customHeight="1">
      <c r="A23" s="174"/>
      <c r="B23" s="263"/>
      <c r="C23" s="38" t="s">
        <v>141</v>
      </c>
      <c r="D23" s="131">
        <f t="shared" si="0"/>
        <v>1.3</v>
      </c>
      <c r="E23" s="131">
        <v>2</v>
      </c>
      <c r="F23" s="30">
        <f>($B$6*D23)+($B$7*E23)</f>
        <v>0</v>
      </c>
      <c r="G23" s="158"/>
      <c r="H23" s="159"/>
      <c r="I23" s="159"/>
      <c r="J23" s="159"/>
      <c r="K23" s="159"/>
      <c r="L23" s="160"/>
    </row>
    <row r="24" spans="1:12" s="2" customFormat="1" ht="20.100000000000001" customHeight="1">
      <c r="A24" s="174"/>
      <c r="B24" s="141" t="s">
        <v>143</v>
      </c>
      <c r="C24" s="42" t="s">
        <v>144</v>
      </c>
      <c r="D24" s="16">
        <f t="shared" si="0"/>
        <v>22.75</v>
      </c>
      <c r="E24" s="43">
        <v>35</v>
      </c>
      <c r="F24" s="27">
        <f t="shared" ref="F24:F30" si="2">($B$6*D24)+($B$7*E24)</f>
        <v>0</v>
      </c>
      <c r="G24" s="142" t="s">
        <v>145</v>
      </c>
      <c r="H24" s="250"/>
      <c r="I24" s="250"/>
      <c r="J24" s="250"/>
      <c r="K24" s="250"/>
      <c r="L24" s="251"/>
    </row>
    <row r="25" spans="1:12" s="2" customFormat="1" ht="20.100000000000001" customHeight="1">
      <c r="A25" s="174"/>
      <c r="B25" s="141"/>
      <c r="C25" s="57" t="s">
        <v>97</v>
      </c>
      <c r="D25" s="21">
        <f t="shared" si="0"/>
        <v>1.3</v>
      </c>
      <c r="E25" s="50">
        <v>2</v>
      </c>
      <c r="F25" s="29">
        <f t="shared" si="2"/>
        <v>0</v>
      </c>
      <c r="G25" s="250"/>
      <c r="H25" s="250"/>
      <c r="I25" s="250"/>
      <c r="J25" s="250"/>
      <c r="K25" s="250"/>
      <c r="L25" s="251"/>
    </row>
    <row r="26" spans="1:12" s="2" customFormat="1" ht="20.100000000000001" customHeight="1">
      <c r="A26" s="174"/>
      <c r="B26" s="141"/>
      <c r="C26" s="57" t="s">
        <v>16</v>
      </c>
      <c r="D26" s="21">
        <f t="shared" si="0"/>
        <v>0.32500000000000001</v>
      </c>
      <c r="E26" s="50">
        <v>0.5</v>
      </c>
      <c r="F26" s="29">
        <f t="shared" si="2"/>
        <v>0</v>
      </c>
      <c r="G26" s="250"/>
      <c r="H26" s="250"/>
      <c r="I26" s="250"/>
      <c r="J26" s="250"/>
      <c r="K26" s="250"/>
      <c r="L26" s="251"/>
    </row>
    <row r="27" spans="1:12" s="2" customFormat="1" ht="20.100000000000001" customHeight="1">
      <c r="A27" s="174"/>
      <c r="B27" s="141"/>
      <c r="C27" s="57" t="s">
        <v>23</v>
      </c>
      <c r="D27" s="21">
        <f t="shared" si="0"/>
        <v>0.32500000000000001</v>
      </c>
      <c r="E27" s="50">
        <v>0.5</v>
      </c>
      <c r="F27" s="29">
        <f t="shared" si="2"/>
        <v>0</v>
      </c>
      <c r="G27" s="250"/>
      <c r="H27" s="250"/>
      <c r="I27" s="250"/>
      <c r="J27" s="250"/>
      <c r="K27" s="250"/>
      <c r="L27" s="251"/>
    </row>
    <row r="28" spans="1:12" s="2" customFormat="1" ht="20.100000000000001" customHeight="1">
      <c r="A28" s="174"/>
      <c r="B28" s="141"/>
      <c r="C28" s="57" t="s">
        <v>20</v>
      </c>
      <c r="D28" s="21">
        <f t="shared" si="0"/>
        <v>0.65</v>
      </c>
      <c r="E28" s="50">
        <v>1</v>
      </c>
      <c r="F28" s="29">
        <f t="shared" si="2"/>
        <v>0</v>
      </c>
      <c r="G28" s="250"/>
      <c r="H28" s="250"/>
      <c r="I28" s="250"/>
      <c r="J28" s="250"/>
      <c r="K28" s="250"/>
      <c r="L28" s="251"/>
    </row>
    <row r="29" spans="1:12" s="2" customFormat="1" ht="20.100000000000001" customHeight="1">
      <c r="A29" s="174"/>
      <c r="B29" s="141"/>
      <c r="C29" s="57" t="s">
        <v>17</v>
      </c>
      <c r="D29" s="21">
        <f t="shared" si="0"/>
        <v>0.32500000000000001</v>
      </c>
      <c r="E29" s="50">
        <v>0.5</v>
      </c>
      <c r="F29" s="29">
        <f t="shared" si="2"/>
        <v>0</v>
      </c>
      <c r="G29" s="250"/>
      <c r="H29" s="250"/>
      <c r="I29" s="250"/>
      <c r="J29" s="250"/>
      <c r="K29" s="250"/>
      <c r="L29" s="251"/>
    </row>
    <row r="30" spans="1:12" s="2" customFormat="1" ht="20.100000000000001" customHeight="1">
      <c r="A30" s="174"/>
      <c r="B30" s="141"/>
      <c r="C30" s="44" t="s">
        <v>70</v>
      </c>
      <c r="D30" s="17">
        <f t="shared" si="0"/>
        <v>0.32500000000000001</v>
      </c>
      <c r="E30" s="45">
        <v>0.5</v>
      </c>
      <c r="F30" s="15">
        <f t="shared" si="2"/>
        <v>0</v>
      </c>
      <c r="G30" s="250"/>
      <c r="H30" s="250"/>
      <c r="I30" s="250"/>
      <c r="J30" s="250"/>
      <c r="K30" s="250"/>
      <c r="L30" s="251"/>
    </row>
    <row r="31" spans="1:12" s="2" customFormat="1" ht="20.100000000000001" customHeight="1">
      <c r="A31" s="180"/>
      <c r="B31" s="51" t="s">
        <v>28</v>
      </c>
      <c r="C31" s="23" t="s">
        <v>27</v>
      </c>
      <c r="D31" s="24">
        <v>14</v>
      </c>
      <c r="E31" s="24">
        <v>20</v>
      </c>
      <c r="F31" s="15">
        <f>($B$6*D31)+($B$7*E31)</f>
        <v>0</v>
      </c>
      <c r="G31" s="220" t="s">
        <v>30</v>
      </c>
      <c r="H31" s="220"/>
      <c r="I31" s="220"/>
      <c r="J31" s="220"/>
      <c r="K31" s="220"/>
      <c r="L31" s="221"/>
    </row>
    <row r="32" spans="1:12" s="2" customFormat="1" ht="20.100000000000001" customHeight="1">
      <c r="A32" s="173" t="s">
        <v>10</v>
      </c>
      <c r="B32" s="218" t="s">
        <v>148</v>
      </c>
      <c r="C32" s="19" t="s">
        <v>47</v>
      </c>
      <c r="D32" s="40">
        <f t="shared" ref="D32:D40" si="3">E32*0.65</f>
        <v>6.5</v>
      </c>
      <c r="E32" s="29">
        <v>10</v>
      </c>
      <c r="F32" s="40">
        <f t="shared" ref="F32:F37" si="4">($B$6*D32)+($B$7*E32)</f>
        <v>0</v>
      </c>
      <c r="G32" s="252" t="s">
        <v>149</v>
      </c>
      <c r="H32" s="252"/>
      <c r="I32" s="252"/>
      <c r="J32" s="252"/>
      <c r="K32" s="252"/>
      <c r="L32" s="253"/>
    </row>
    <row r="33" spans="1:12" s="2" customFormat="1" ht="20.100000000000001" customHeight="1">
      <c r="A33" s="174"/>
      <c r="B33" s="218"/>
      <c r="C33" s="19" t="s">
        <v>34</v>
      </c>
      <c r="D33" s="40">
        <f t="shared" si="3"/>
        <v>6.5</v>
      </c>
      <c r="E33" s="29">
        <v>10</v>
      </c>
      <c r="F33" s="40">
        <f t="shared" si="4"/>
        <v>0</v>
      </c>
      <c r="G33" s="252"/>
      <c r="H33" s="252"/>
      <c r="I33" s="252"/>
      <c r="J33" s="252"/>
      <c r="K33" s="252"/>
      <c r="L33" s="253"/>
    </row>
    <row r="34" spans="1:12" s="2" customFormat="1" ht="20.100000000000001" customHeight="1">
      <c r="A34" s="174"/>
      <c r="B34" s="218"/>
      <c r="C34" s="19" t="s">
        <v>150</v>
      </c>
      <c r="D34" s="40">
        <f t="shared" si="3"/>
        <v>3.25</v>
      </c>
      <c r="E34" s="29">
        <v>5</v>
      </c>
      <c r="F34" s="40">
        <f t="shared" si="4"/>
        <v>0</v>
      </c>
      <c r="G34" s="252"/>
      <c r="H34" s="252"/>
      <c r="I34" s="252"/>
      <c r="J34" s="252"/>
      <c r="K34" s="252"/>
      <c r="L34" s="253"/>
    </row>
    <row r="35" spans="1:12" s="2" customFormat="1" ht="20.100000000000001" customHeight="1">
      <c r="A35" s="174"/>
      <c r="B35" s="218"/>
      <c r="C35" s="19" t="s">
        <v>151</v>
      </c>
      <c r="D35" s="40">
        <f t="shared" si="3"/>
        <v>3.25</v>
      </c>
      <c r="E35" s="29">
        <v>5</v>
      </c>
      <c r="F35" s="40">
        <f t="shared" si="4"/>
        <v>0</v>
      </c>
      <c r="G35" s="252"/>
      <c r="H35" s="252"/>
      <c r="I35" s="252"/>
      <c r="J35" s="252"/>
      <c r="K35" s="252"/>
      <c r="L35" s="253"/>
    </row>
    <row r="36" spans="1:12" s="2" customFormat="1" ht="20.100000000000001" customHeight="1">
      <c r="A36" s="174"/>
      <c r="B36" s="218"/>
      <c r="C36" s="19" t="s">
        <v>152</v>
      </c>
      <c r="D36" s="40">
        <f t="shared" si="3"/>
        <v>1.9500000000000002</v>
      </c>
      <c r="E36" s="29">
        <v>3</v>
      </c>
      <c r="F36" s="40">
        <f t="shared" si="4"/>
        <v>0</v>
      </c>
      <c r="G36" s="252"/>
      <c r="H36" s="252"/>
      <c r="I36" s="252"/>
      <c r="J36" s="252"/>
      <c r="K36" s="252"/>
      <c r="L36" s="253"/>
    </row>
    <row r="37" spans="1:12" s="2" customFormat="1" ht="20.100000000000001" customHeight="1">
      <c r="A37" s="174"/>
      <c r="B37" s="218"/>
      <c r="C37" s="19" t="s">
        <v>22</v>
      </c>
      <c r="D37" s="40">
        <f t="shared" si="3"/>
        <v>6.5000000000000002E-2</v>
      </c>
      <c r="E37" s="29">
        <v>0.1</v>
      </c>
      <c r="F37" s="15">
        <f t="shared" si="4"/>
        <v>0</v>
      </c>
      <c r="G37" s="252"/>
      <c r="H37" s="252"/>
      <c r="I37" s="252"/>
      <c r="J37" s="252"/>
      <c r="K37" s="252"/>
      <c r="L37" s="253"/>
    </row>
    <row r="38" spans="1:12" s="2" customFormat="1" ht="39.950000000000003" customHeight="1">
      <c r="A38" s="174"/>
      <c r="B38" s="71" t="s">
        <v>146</v>
      </c>
      <c r="C38" s="132" t="s">
        <v>146</v>
      </c>
      <c r="D38" s="81">
        <f t="shared" si="3"/>
        <v>65</v>
      </c>
      <c r="E38" s="133">
        <v>100</v>
      </c>
      <c r="F38" s="22">
        <f>($B$6*D38)+($B$7*E38)</f>
        <v>0</v>
      </c>
      <c r="G38" s="254" t="s">
        <v>147</v>
      </c>
      <c r="H38" s="255"/>
      <c r="I38" s="255"/>
      <c r="J38" s="255"/>
      <c r="K38" s="255"/>
      <c r="L38" s="256"/>
    </row>
    <row r="39" spans="1:12" s="2" customFormat="1" ht="20.100000000000001" customHeight="1">
      <c r="A39" s="174"/>
      <c r="B39" s="55" t="s">
        <v>42</v>
      </c>
      <c r="C39" s="56" t="s">
        <v>43</v>
      </c>
      <c r="D39" s="22">
        <f t="shared" si="3"/>
        <v>13</v>
      </c>
      <c r="E39" s="22">
        <v>20</v>
      </c>
      <c r="F39" s="22">
        <f>($B$6*D39)+($B$7*E39)</f>
        <v>0</v>
      </c>
      <c r="G39" s="257"/>
      <c r="H39" s="257"/>
      <c r="I39" s="257"/>
      <c r="J39" s="257"/>
      <c r="K39" s="257"/>
      <c r="L39" s="258"/>
    </row>
    <row r="40" spans="1:12" s="2" customFormat="1" ht="20.100000000000001" customHeight="1" thickBot="1">
      <c r="A40" s="175"/>
      <c r="B40" s="93" t="s">
        <v>79</v>
      </c>
      <c r="C40" s="70" t="s">
        <v>8</v>
      </c>
      <c r="D40" s="94">
        <f t="shared" si="3"/>
        <v>130</v>
      </c>
      <c r="E40" s="95">
        <v>200</v>
      </c>
      <c r="F40" s="25">
        <f t="shared" ref="F40" si="5">($B$6*D40)+($B$7*E40)</f>
        <v>0</v>
      </c>
      <c r="G40" s="170"/>
      <c r="H40" s="171"/>
      <c r="I40" s="171"/>
      <c r="J40" s="171"/>
      <c r="K40" s="171"/>
      <c r="L40" s="172"/>
    </row>
    <row r="41" spans="1:12" s="2" customFormat="1" ht="13.5">
      <c r="B41" s="6"/>
    </row>
    <row r="42" spans="1:12" s="2" customFormat="1" ht="17.25" customHeight="1">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7.25" customHeight="1">
      <c r="B104" s="6"/>
    </row>
    <row r="105" spans="2:2" s="2" customFormat="1" ht="17.25" customHeight="1">
      <c r="B105" s="6"/>
    </row>
    <row r="106" spans="2:2" s="2" customFormat="1" ht="13.5">
      <c r="B106" s="6"/>
    </row>
    <row r="107" spans="2:2" s="2" customFormat="1" ht="13.5">
      <c r="B107" s="6"/>
    </row>
    <row r="108" spans="2:2" s="2" customFormat="1" ht="16.5" customHeight="1">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sheetData>
  <mergeCells count="19">
    <mergeCell ref="G40:L40"/>
    <mergeCell ref="A10:A31"/>
    <mergeCell ref="A32:A40"/>
    <mergeCell ref="G31:L31"/>
    <mergeCell ref="B32:B37"/>
    <mergeCell ref="G32:L37"/>
    <mergeCell ref="G38:L38"/>
    <mergeCell ref="G39:L39"/>
    <mergeCell ref="B10:B11"/>
    <mergeCell ref="G10:L11"/>
    <mergeCell ref="B12:B17"/>
    <mergeCell ref="G12:L17"/>
    <mergeCell ref="B18:B23"/>
    <mergeCell ref="G18:L23"/>
    <mergeCell ref="B24:B30"/>
    <mergeCell ref="G24:L30"/>
    <mergeCell ref="A1:L3"/>
    <mergeCell ref="A5:B5"/>
    <mergeCell ref="G9:L9"/>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ADC42-AE03-4AF2-A12E-1CB6324C11AF}">
  <sheetPr>
    <pageSetUpPr fitToPage="1"/>
  </sheetPr>
  <dimension ref="A1:L37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47" t="s">
        <v>55</v>
      </c>
      <c r="B1" s="148"/>
      <c r="C1" s="148"/>
      <c r="D1" s="148"/>
      <c r="E1" s="148"/>
      <c r="F1" s="148"/>
      <c r="G1" s="148"/>
      <c r="H1" s="148"/>
      <c r="I1" s="148"/>
      <c r="J1" s="148"/>
      <c r="K1" s="148"/>
      <c r="L1" s="148"/>
    </row>
    <row r="2" spans="1:12" ht="15.75" customHeight="1">
      <c r="A2" s="148"/>
      <c r="B2" s="148"/>
      <c r="C2" s="148"/>
      <c r="D2" s="148"/>
      <c r="E2" s="148"/>
      <c r="F2" s="148"/>
      <c r="G2" s="148"/>
      <c r="H2" s="148"/>
      <c r="I2" s="148"/>
      <c r="J2" s="148"/>
      <c r="K2" s="148"/>
      <c r="L2" s="148"/>
    </row>
    <row r="3" spans="1:12" ht="15.75" customHeight="1">
      <c r="A3" s="148"/>
      <c r="B3" s="148"/>
      <c r="C3" s="148"/>
      <c r="D3" s="148"/>
      <c r="E3" s="148"/>
      <c r="F3" s="148"/>
      <c r="G3" s="148"/>
      <c r="H3" s="148"/>
      <c r="I3" s="148"/>
      <c r="J3" s="148"/>
      <c r="K3" s="148"/>
      <c r="L3" s="148"/>
    </row>
    <row r="4" spans="1:12" ht="13.5" customHeight="1">
      <c r="B4" s="4"/>
      <c r="D4" s="4"/>
      <c r="E4"/>
      <c r="F4"/>
      <c r="G4"/>
    </row>
    <row r="5" spans="1:12" ht="17.25" customHeight="1">
      <c r="A5" s="149" t="s">
        <v>11</v>
      </c>
      <c r="B5" s="150"/>
      <c r="C5" s="8"/>
      <c r="E5" s="2"/>
      <c r="G5" s="4"/>
    </row>
    <row r="6" spans="1:12" ht="17.25" customHeight="1">
      <c r="A6" s="10" t="s">
        <v>12</v>
      </c>
      <c r="B6" s="26"/>
      <c r="C6" s="8"/>
      <c r="E6" s="2"/>
      <c r="G6" s="4"/>
    </row>
    <row r="7" spans="1:12" ht="17.25" customHeight="1">
      <c r="A7" s="10" t="s">
        <v>13</v>
      </c>
      <c r="B7" s="26"/>
      <c r="D7" s="2" t="s">
        <v>5</v>
      </c>
    </row>
    <row r="8" spans="1:12" ht="17.25" customHeight="1" thickBot="1">
      <c r="A8" s="9"/>
    </row>
    <row r="9" spans="1:12" ht="30" customHeight="1" thickBot="1">
      <c r="A9" s="11" t="s">
        <v>0</v>
      </c>
      <c r="B9" s="13" t="s">
        <v>4</v>
      </c>
      <c r="C9" s="12" t="s">
        <v>1</v>
      </c>
      <c r="D9" s="13" t="s">
        <v>6</v>
      </c>
      <c r="E9" s="13" t="s">
        <v>7</v>
      </c>
      <c r="F9" s="13" t="s">
        <v>2</v>
      </c>
      <c r="G9" s="151" t="s">
        <v>3</v>
      </c>
      <c r="H9" s="151"/>
      <c r="I9" s="151"/>
      <c r="J9" s="151"/>
      <c r="K9" s="151"/>
      <c r="L9" s="152"/>
    </row>
    <row r="10" spans="1:12" s="2" customFormat="1" ht="20.100000000000001" customHeight="1">
      <c r="A10" s="179" t="s">
        <v>9</v>
      </c>
      <c r="B10" s="214" t="s">
        <v>182</v>
      </c>
      <c r="C10" s="120" t="s">
        <v>14</v>
      </c>
      <c r="D10" s="108">
        <f t="shared" ref="D10:D28" si="0">E10*0.65</f>
        <v>32.5</v>
      </c>
      <c r="E10" s="108">
        <v>50</v>
      </c>
      <c r="F10" s="49">
        <f t="shared" ref="F10:F26" si="1">($B$6*D10)+($B$7*E10)</f>
        <v>0</v>
      </c>
      <c r="G10" s="264" t="s">
        <v>181</v>
      </c>
      <c r="H10" s="265"/>
      <c r="I10" s="265"/>
      <c r="J10" s="265"/>
      <c r="K10" s="265"/>
      <c r="L10" s="266"/>
    </row>
    <row r="11" spans="1:12" s="2" customFormat="1" ht="20.100000000000001" customHeight="1">
      <c r="A11" s="174"/>
      <c r="B11" s="145"/>
      <c r="C11" s="19" t="s">
        <v>39</v>
      </c>
      <c r="D11" s="21">
        <f t="shared" si="0"/>
        <v>26</v>
      </c>
      <c r="E11" s="21">
        <v>40</v>
      </c>
      <c r="F11" s="29">
        <f t="shared" si="1"/>
        <v>0</v>
      </c>
      <c r="G11" s="267"/>
      <c r="H11" s="268"/>
      <c r="I11" s="268"/>
      <c r="J11" s="268"/>
      <c r="K11" s="268"/>
      <c r="L11" s="269"/>
    </row>
    <row r="12" spans="1:12" s="2" customFormat="1" ht="20.100000000000001" customHeight="1">
      <c r="A12" s="174"/>
      <c r="B12" s="145"/>
      <c r="C12" s="19" t="s">
        <v>36</v>
      </c>
      <c r="D12" s="21">
        <f t="shared" si="0"/>
        <v>6.5</v>
      </c>
      <c r="E12" s="21">
        <v>10</v>
      </c>
      <c r="F12" s="29">
        <f t="shared" si="1"/>
        <v>0</v>
      </c>
      <c r="G12" s="267"/>
      <c r="H12" s="268"/>
      <c r="I12" s="268"/>
      <c r="J12" s="268"/>
      <c r="K12" s="268"/>
      <c r="L12" s="269"/>
    </row>
    <row r="13" spans="1:12" s="2" customFormat="1" ht="20.100000000000001" customHeight="1">
      <c r="A13" s="174"/>
      <c r="B13" s="145"/>
      <c r="C13" s="19" t="s">
        <v>15</v>
      </c>
      <c r="D13" s="21">
        <f t="shared" si="0"/>
        <v>1.3</v>
      </c>
      <c r="E13" s="21">
        <v>2</v>
      </c>
      <c r="F13" s="29">
        <f t="shared" si="1"/>
        <v>0</v>
      </c>
      <c r="G13" s="267"/>
      <c r="H13" s="268"/>
      <c r="I13" s="268"/>
      <c r="J13" s="268"/>
      <c r="K13" s="268"/>
      <c r="L13" s="269"/>
    </row>
    <row r="14" spans="1:12" s="2" customFormat="1" ht="20.100000000000001" customHeight="1">
      <c r="A14" s="174"/>
      <c r="B14" s="145"/>
      <c r="C14" s="19" t="s">
        <v>16</v>
      </c>
      <c r="D14" s="21">
        <f t="shared" si="0"/>
        <v>0.32500000000000001</v>
      </c>
      <c r="E14" s="21">
        <v>0.5</v>
      </c>
      <c r="F14" s="29">
        <f>($B$6*D14)+($B$7*E14)</f>
        <v>0</v>
      </c>
      <c r="G14" s="267"/>
      <c r="H14" s="268"/>
      <c r="I14" s="268"/>
      <c r="J14" s="268"/>
      <c r="K14" s="268"/>
      <c r="L14" s="269"/>
    </row>
    <row r="15" spans="1:12" s="2" customFormat="1" ht="20.100000000000001" customHeight="1">
      <c r="A15" s="174"/>
      <c r="B15" s="145"/>
      <c r="C15" s="19" t="s">
        <v>20</v>
      </c>
      <c r="D15" s="21">
        <f t="shared" si="0"/>
        <v>0.65</v>
      </c>
      <c r="E15" s="21">
        <v>1</v>
      </c>
      <c r="F15" s="29">
        <f>($B$6*D15)+($B$7*E15)</f>
        <v>0</v>
      </c>
      <c r="G15" s="267"/>
      <c r="H15" s="268"/>
      <c r="I15" s="268"/>
      <c r="J15" s="268"/>
      <c r="K15" s="268"/>
      <c r="L15" s="269"/>
    </row>
    <row r="16" spans="1:12" s="2" customFormat="1" ht="20.100000000000001" customHeight="1">
      <c r="A16" s="174"/>
      <c r="B16" s="145"/>
      <c r="C16" s="19" t="s">
        <v>70</v>
      </c>
      <c r="D16" s="21">
        <f t="shared" si="0"/>
        <v>0.32500000000000001</v>
      </c>
      <c r="E16" s="21">
        <v>0.5</v>
      </c>
      <c r="F16" s="29">
        <f>($B$6*D16)+($B$7*E16)</f>
        <v>0</v>
      </c>
      <c r="G16" s="267"/>
      <c r="H16" s="268"/>
      <c r="I16" s="268"/>
      <c r="J16" s="268"/>
      <c r="K16" s="268"/>
      <c r="L16" s="269"/>
    </row>
    <row r="17" spans="1:12" s="2" customFormat="1" ht="20.100000000000001" customHeight="1">
      <c r="A17" s="174"/>
      <c r="B17" s="145"/>
      <c r="C17" s="19" t="s">
        <v>23</v>
      </c>
      <c r="D17" s="21">
        <f t="shared" si="0"/>
        <v>0.13</v>
      </c>
      <c r="E17" s="21">
        <v>0.2</v>
      </c>
      <c r="F17" s="29">
        <f t="shared" si="1"/>
        <v>0</v>
      </c>
      <c r="G17" s="267"/>
      <c r="H17" s="268"/>
      <c r="I17" s="268"/>
      <c r="J17" s="268"/>
      <c r="K17" s="268"/>
      <c r="L17" s="269"/>
    </row>
    <row r="18" spans="1:12" s="2" customFormat="1" ht="20.100000000000001" customHeight="1">
      <c r="A18" s="174"/>
      <c r="B18" s="146"/>
      <c r="C18" s="20" t="s">
        <v>21</v>
      </c>
      <c r="D18" s="17">
        <f t="shared" si="0"/>
        <v>1.3</v>
      </c>
      <c r="E18" s="17">
        <v>2</v>
      </c>
      <c r="F18" s="15">
        <f t="shared" si="1"/>
        <v>0</v>
      </c>
      <c r="G18" s="270"/>
      <c r="H18" s="271"/>
      <c r="I18" s="271"/>
      <c r="J18" s="271"/>
      <c r="K18" s="271"/>
      <c r="L18" s="272"/>
    </row>
    <row r="19" spans="1:12" s="2" customFormat="1" ht="20.100000000000001" customHeight="1">
      <c r="A19" s="174"/>
      <c r="B19" s="144" t="s">
        <v>153</v>
      </c>
      <c r="C19" s="92" t="s">
        <v>15</v>
      </c>
      <c r="D19" s="40">
        <f t="shared" si="0"/>
        <v>1.9500000000000002</v>
      </c>
      <c r="E19" s="29">
        <v>3</v>
      </c>
      <c r="F19" s="40">
        <f t="shared" si="1"/>
        <v>0</v>
      </c>
      <c r="G19" s="184" t="s">
        <v>154</v>
      </c>
      <c r="H19" s="185"/>
      <c r="I19" s="185"/>
      <c r="J19" s="185"/>
      <c r="K19" s="185"/>
      <c r="L19" s="186"/>
    </row>
    <row r="20" spans="1:12" s="2" customFormat="1" ht="20.100000000000001" customHeight="1">
      <c r="A20" s="174"/>
      <c r="B20" s="145"/>
      <c r="C20" s="92" t="s">
        <v>16</v>
      </c>
      <c r="D20" s="40">
        <f t="shared" si="0"/>
        <v>0.32500000000000001</v>
      </c>
      <c r="E20" s="29">
        <v>0.5</v>
      </c>
      <c r="F20" s="40">
        <f t="shared" si="1"/>
        <v>0</v>
      </c>
      <c r="G20" s="187"/>
      <c r="H20" s="188"/>
      <c r="I20" s="188"/>
      <c r="J20" s="188"/>
      <c r="K20" s="188"/>
      <c r="L20" s="189"/>
    </row>
    <row r="21" spans="1:12" s="2" customFormat="1" ht="20.100000000000001" customHeight="1">
      <c r="A21" s="174"/>
      <c r="B21" s="145"/>
      <c r="C21" s="19" t="s">
        <v>155</v>
      </c>
      <c r="D21" s="40">
        <f t="shared" si="0"/>
        <v>1.9500000000000002</v>
      </c>
      <c r="E21" s="29">
        <v>3</v>
      </c>
      <c r="F21" s="40">
        <f t="shared" si="1"/>
        <v>0</v>
      </c>
      <c r="G21" s="187"/>
      <c r="H21" s="188"/>
      <c r="I21" s="188"/>
      <c r="J21" s="188"/>
      <c r="K21" s="188"/>
      <c r="L21" s="189"/>
    </row>
    <row r="22" spans="1:12" s="2" customFormat="1" ht="20.100000000000001" customHeight="1">
      <c r="A22" s="174"/>
      <c r="B22" s="145"/>
      <c r="C22" s="19" t="s">
        <v>25</v>
      </c>
      <c r="D22" s="40">
        <f t="shared" si="0"/>
        <v>0.65</v>
      </c>
      <c r="E22" s="29">
        <v>1</v>
      </c>
      <c r="F22" s="40">
        <f t="shared" si="1"/>
        <v>0</v>
      </c>
      <c r="G22" s="187"/>
      <c r="H22" s="188"/>
      <c r="I22" s="188"/>
      <c r="J22" s="188"/>
      <c r="K22" s="188"/>
      <c r="L22" s="189"/>
    </row>
    <row r="23" spans="1:12" s="2" customFormat="1" ht="20.100000000000001" customHeight="1">
      <c r="A23" s="174"/>
      <c r="B23" s="146"/>
      <c r="C23" s="20" t="s">
        <v>18</v>
      </c>
      <c r="D23" s="30">
        <f t="shared" si="0"/>
        <v>0.65</v>
      </c>
      <c r="E23" s="15">
        <v>1</v>
      </c>
      <c r="F23" s="30">
        <f t="shared" si="1"/>
        <v>0</v>
      </c>
      <c r="G23" s="158"/>
      <c r="H23" s="159"/>
      <c r="I23" s="159"/>
      <c r="J23" s="159"/>
      <c r="K23" s="159"/>
      <c r="L23" s="160"/>
    </row>
    <row r="24" spans="1:12" s="2" customFormat="1" ht="20.100000000000001" customHeight="1">
      <c r="A24" s="174"/>
      <c r="B24" s="273" t="s">
        <v>156</v>
      </c>
      <c r="C24" s="18" t="s">
        <v>157</v>
      </c>
      <c r="D24" s="135">
        <f t="shared" si="0"/>
        <v>22.75</v>
      </c>
      <c r="E24" s="16">
        <v>35</v>
      </c>
      <c r="F24" s="136">
        <f t="shared" si="1"/>
        <v>0</v>
      </c>
      <c r="G24" s="216" t="s">
        <v>158</v>
      </c>
      <c r="H24" s="142"/>
      <c r="I24" s="142"/>
      <c r="J24" s="142"/>
      <c r="K24" s="142"/>
      <c r="L24" s="143"/>
    </row>
    <row r="25" spans="1:12" s="2" customFormat="1" ht="20.100000000000001" customHeight="1">
      <c r="A25" s="174"/>
      <c r="B25" s="273"/>
      <c r="C25" s="19" t="s">
        <v>16</v>
      </c>
      <c r="D25" s="137">
        <f t="shared" si="0"/>
        <v>0.32500000000000001</v>
      </c>
      <c r="E25" s="21">
        <v>0.5</v>
      </c>
      <c r="F25" s="128">
        <f t="shared" si="1"/>
        <v>0</v>
      </c>
      <c r="G25" s="216"/>
      <c r="H25" s="142"/>
      <c r="I25" s="142"/>
      <c r="J25" s="142"/>
      <c r="K25" s="142"/>
      <c r="L25" s="143"/>
    </row>
    <row r="26" spans="1:12" s="2" customFormat="1" ht="20.100000000000001" customHeight="1">
      <c r="A26" s="174"/>
      <c r="B26" s="273"/>
      <c r="C26" s="19" t="s">
        <v>159</v>
      </c>
      <c r="D26" s="137">
        <f t="shared" si="0"/>
        <v>1.3</v>
      </c>
      <c r="E26" s="21">
        <v>2</v>
      </c>
      <c r="F26" s="128">
        <f t="shared" si="1"/>
        <v>0</v>
      </c>
      <c r="G26" s="216"/>
      <c r="H26" s="142"/>
      <c r="I26" s="142"/>
      <c r="J26" s="142"/>
      <c r="K26" s="142"/>
      <c r="L26" s="143"/>
    </row>
    <row r="27" spans="1:12" s="2" customFormat="1" ht="20.100000000000001" customHeight="1">
      <c r="A27" s="174"/>
      <c r="B27" s="273"/>
      <c r="C27" s="19" t="s">
        <v>160</v>
      </c>
      <c r="D27" s="137">
        <f t="shared" si="0"/>
        <v>0.65</v>
      </c>
      <c r="E27" s="21">
        <v>1</v>
      </c>
      <c r="F27" s="128">
        <f>($B$6*D27)+($B$7*E27)</f>
        <v>0</v>
      </c>
      <c r="G27" s="216"/>
      <c r="H27" s="142"/>
      <c r="I27" s="142"/>
      <c r="J27" s="142"/>
      <c r="K27" s="142"/>
      <c r="L27" s="143"/>
    </row>
    <row r="28" spans="1:12" s="2" customFormat="1" ht="20.100000000000001" customHeight="1">
      <c r="A28" s="174"/>
      <c r="B28" s="273"/>
      <c r="C28" s="20" t="s">
        <v>17</v>
      </c>
      <c r="D28" s="138">
        <f t="shared" si="0"/>
        <v>0.65</v>
      </c>
      <c r="E28" s="17">
        <v>1</v>
      </c>
      <c r="F28" s="131">
        <f>($B$6*D28)+($B$7*E28)</f>
        <v>0</v>
      </c>
      <c r="G28" s="216"/>
      <c r="H28" s="142"/>
      <c r="I28" s="142"/>
      <c r="J28" s="142"/>
      <c r="K28" s="142"/>
      <c r="L28" s="143"/>
    </row>
    <row r="29" spans="1:12" s="2" customFormat="1" ht="20.100000000000001" customHeight="1">
      <c r="A29" s="180"/>
      <c r="B29" s="51" t="s">
        <v>28</v>
      </c>
      <c r="C29" s="23" t="s">
        <v>27</v>
      </c>
      <c r="D29" s="24">
        <v>14</v>
      </c>
      <c r="E29" s="24">
        <v>20</v>
      </c>
      <c r="F29" s="15">
        <f>($B$6*D29)+($B$7*E29)</f>
        <v>0</v>
      </c>
      <c r="G29" s="220" t="s">
        <v>30</v>
      </c>
      <c r="H29" s="220"/>
      <c r="I29" s="220"/>
      <c r="J29" s="220"/>
      <c r="K29" s="220"/>
      <c r="L29" s="221"/>
    </row>
    <row r="30" spans="1:12" s="2" customFormat="1" ht="28.5" customHeight="1">
      <c r="A30" s="173" t="s">
        <v>10</v>
      </c>
      <c r="B30" s="274" t="s">
        <v>161</v>
      </c>
      <c r="C30" s="18" t="s">
        <v>47</v>
      </c>
      <c r="D30" s="28">
        <f t="shared" ref="D30:D35" si="2">E30*0.65</f>
        <v>13</v>
      </c>
      <c r="E30" s="27">
        <v>20</v>
      </c>
      <c r="F30" s="28">
        <f t="shared" ref="F30:F35" si="3">($B$6*D30)+($B$7*E30)</f>
        <v>0</v>
      </c>
      <c r="G30" s="184" t="s">
        <v>162</v>
      </c>
      <c r="H30" s="185"/>
      <c r="I30" s="185"/>
      <c r="J30" s="185"/>
      <c r="K30" s="185"/>
      <c r="L30" s="186"/>
    </row>
    <row r="31" spans="1:12" s="2" customFormat="1" ht="28.5" customHeight="1">
      <c r="A31" s="174"/>
      <c r="B31" s="246"/>
      <c r="C31" s="19" t="s">
        <v>163</v>
      </c>
      <c r="D31" s="40">
        <f t="shared" si="2"/>
        <v>9.75</v>
      </c>
      <c r="E31" s="29">
        <v>15</v>
      </c>
      <c r="F31" s="40">
        <f t="shared" si="3"/>
        <v>0</v>
      </c>
      <c r="G31" s="187"/>
      <c r="H31" s="188"/>
      <c r="I31" s="188"/>
      <c r="J31" s="188"/>
      <c r="K31" s="188"/>
      <c r="L31" s="189"/>
    </row>
    <row r="32" spans="1:12" s="2" customFormat="1" ht="28.5" customHeight="1">
      <c r="A32" s="174"/>
      <c r="B32" s="247"/>
      <c r="C32" s="20" t="s">
        <v>22</v>
      </c>
      <c r="D32" s="30">
        <f t="shared" si="2"/>
        <v>6.5000000000000002E-2</v>
      </c>
      <c r="E32" s="15">
        <v>0.1</v>
      </c>
      <c r="F32" s="30">
        <f t="shared" si="3"/>
        <v>0</v>
      </c>
      <c r="G32" s="158"/>
      <c r="H32" s="159"/>
      <c r="I32" s="159"/>
      <c r="J32" s="159"/>
      <c r="K32" s="159"/>
      <c r="L32" s="160"/>
    </row>
    <row r="33" spans="1:12" s="2" customFormat="1" ht="20.100000000000001" customHeight="1">
      <c r="A33" s="174"/>
      <c r="B33" s="218" t="s">
        <v>164</v>
      </c>
      <c r="C33" s="92" t="s">
        <v>165</v>
      </c>
      <c r="D33" s="21">
        <f t="shared" si="2"/>
        <v>26</v>
      </c>
      <c r="E33" s="21">
        <v>40</v>
      </c>
      <c r="F33" s="29">
        <f t="shared" si="3"/>
        <v>0</v>
      </c>
      <c r="G33" s="184" t="s">
        <v>166</v>
      </c>
      <c r="H33" s="185"/>
      <c r="I33" s="185"/>
      <c r="J33" s="185"/>
      <c r="K33" s="185"/>
      <c r="L33" s="186"/>
    </row>
    <row r="34" spans="1:12" s="2" customFormat="1" ht="20.100000000000001" customHeight="1">
      <c r="A34" s="174"/>
      <c r="B34" s="219"/>
      <c r="C34" s="20" t="s">
        <v>167</v>
      </c>
      <c r="D34" s="17">
        <f t="shared" si="2"/>
        <v>3.25</v>
      </c>
      <c r="E34" s="17">
        <v>5</v>
      </c>
      <c r="F34" s="15">
        <f t="shared" si="3"/>
        <v>0</v>
      </c>
      <c r="G34" s="158"/>
      <c r="H34" s="159"/>
      <c r="I34" s="159"/>
      <c r="J34" s="159"/>
      <c r="K34" s="159"/>
      <c r="L34" s="160"/>
    </row>
    <row r="35" spans="1:12" s="2" customFormat="1" ht="20.100000000000001" customHeight="1" thickBot="1">
      <c r="A35" s="175"/>
      <c r="B35" s="93" t="s">
        <v>79</v>
      </c>
      <c r="C35" s="70" t="s">
        <v>8</v>
      </c>
      <c r="D35" s="94">
        <f t="shared" si="2"/>
        <v>130</v>
      </c>
      <c r="E35" s="95">
        <v>200</v>
      </c>
      <c r="F35" s="25">
        <f t="shared" si="3"/>
        <v>0</v>
      </c>
      <c r="G35" s="170"/>
      <c r="H35" s="171"/>
      <c r="I35" s="171"/>
      <c r="J35" s="171"/>
      <c r="K35" s="171"/>
      <c r="L35" s="172"/>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7.25" customHeight="1">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7.25" customHeight="1">
      <c r="B104" s="6"/>
    </row>
    <row r="105" spans="2:2" s="2" customFormat="1" ht="17.25" customHeight="1">
      <c r="B105" s="6"/>
    </row>
    <row r="106" spans="2:2" s="2" customFormat="1" ht="13.5">
      <c r="B106" s="6"/>
    </row>
    <row r="107" spans="2:2" s="2" customFormat="1" ht="13.5">
      <c r="B107" s="6"/>
    </row>
    <row r="108" spans="2:2" s="2" customFormat="1" ht="16.5" customHeight="1">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sheetData>
  <mergeCells count="17">
    <mergeCell ref="G35:L35"/>
    <mergeCell ref="A30:A35"/>
    <mergeCell ref="A10:A29"/>
    <mergeCell ref="B10:B18"/>
    <mergeCell ref="G10:L18"/>
    <mergeCell ref="B19:B23"/>
    <mergeCell ref="G19:L23"/>
    <mergeCell ref="B24:B28"/>
    <mergeCell ref="G24:L28"/>
    <mergeCell ref="G29:L29"/>
    <mergeCell ref="B30:B32"/>
    <mergeCell ref="G30:L32"/>
    <mergeCell ref="A1:L3"/>
    <mergeCell ref="A5:B5"/>
    <mergeCell ref="G9:L9"/>
    <mergeCell ref="B33:B34"/>
    <mergeCell ref="G33:L34"/>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2일</vt:lpstr>
      <vt:lpstr>3일</vt:lpstr>
      <vt:lpstr>4일</vt:lpstr>
      <vt:lpstr>5일</vt:lpstr>
      <vt:lpstr>6일</vt:lpstr>
      <vt:lpstr>7일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2026-01-15T01:02:02Z</cp:lastPrinted>
  <dcterms:created xsi:type="dcterms:W3CDTF">2015-01-29T05:11:46Z</dcterms:created>
  <dcterms:modified xsi:type="dcterms:W3CDTF">2026-01-15T01:35:12Z</dcterms:modified>
</cp:coreProperties>
</file>